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X:\PROSUS\6-Arquitetura e Engenharia\LPN002_2018-SESAB\4. LICITAÇÃO\2. ANEXOS DO EDITAL\SEÇÃO 6 - REQUISITOS DA OBRA\UBS III CAJAZEIRAS\"/>
    </mc:Choice>
  </mc:AlternateContent>
  <bookViews>
    <workbookView xWindow="0" yWindow="180" windowWidth="16815" windowHeight="7575"/>
  </bookViews>
  <sheets>
    <sheet name="CAJAZEIRAS" sheetId="29" r:id="rId1"/>
  </sheets>
  <definedNames>
    <definedName name="_xlnm.Print_Area" localSheetId="0">CAJAZEIRAS!$B$1:$G$90</definedName>
    <definedName name="_xlnm.Print_Titles" localSheetId="0">CAJAZEIRAS!$1:$6</definedName>
  </definedNames>
  <calcPr calcId="171027"/>
</workbook>
</file>

<file path=xl/calcChain.xml><?xml version="1.0" encoding="utf-8"?>
<calcChain xmlns="http://schemas.openxmlformats.org/spreadsheetml/2006/main">
  <c r="G71" i="29" l="1"/>
  <c r="G62" i="29"/>
  <c r="G61" i="29"/>
  <c r="G60" i="29"/>
  <c r="G59" i="29"/>
  <c r="G58" i="29"/>
  <c r="G57" i="29"/>
  <c r="G54" i="29"/>
  <c r="G53" i="29"/>
  <c r="G52" i="29"/>
  <c r="G76" i="29" l="1"/>
  <c r="G44" i="29" l="1"/>
  <c r="G90" i="29" l="1"/>
  <c r="G89" i="29"/>
  <c r="G88" i="29"/>
  <c r="G70" i="29" l="1"/>
  <c r="G87" i="29" l="1"/>
  <c r="G55" i="29" l="1"/>
  <c r="G73" i="29" l="1"/>
  <c r="G79" i="29"/>
  <c r="G80" i="29"/>
  <c r="G78" i="29"/>
  <c r="G86" i="29" l="1"/>
  <c r="G85" i="29"/>
  <c r="G84" i="29"/>
  <c r="G83" i="29"/>
  <c r="G82" i="29"/>
  <c r="G81" i="29"/>
  <c r="G77" i="29"/>
  <c r="G75" i="29"/>
  <c r="G74" i="29"/>
  <c r="G72" i="29"/>
  <c r="G69" i="29"/>
  <c r="G68" i="29"/>
  <c r="G67" i="29"/>
  <c r="G66" i="29"/>
  <c r="G65" i="29"/>
  <c r="G64" i="29"/>
  <c r="G63" i="29"/>
  <c r="G56" i="29"/>
  <c r="G51" i="29"/>
  <c r="G50" i="29"/>
  <c r="G49" i="29"/>
  <c r="G48" i="29"/>
  <c r="G47" i="29"/>
  <c r="G46" i="29"/>
  <c r="G45" i="29"/>
  <c r="G43" i="29"/>
</calcChain>
</file>

<file path=xl/sharedStrings.xml><?xml version="1.0" encoding="utf-8"?>
<sst xmlns="http://schemas.openxmlformats.org/spreadsheetml/2006/main" count="302" uniqueCount="194">
  <si>
    <t>PDF</t>
  </si>
  <si>
    <t>ITEM</t>
  </si>
  <si>
    <t>EQUIPAMENTO</t>
  </si>
  <si>
    <t>01</t>
  </si>
  <si>
    <t>01_ARQUITETURA</t>
  </si>
  <si>
    <t>02_COMPLEMENTARES</t>
  </si>
  <si>
    <t>2.1_CAB_ESTRUTURADO E CFTV</t>
  </si>
  <si>
    <t>DISCIPLINA</t>
  </si>
  <si>
    <t>DESCRIÇÃO</t>
  </si>
  <si>
    <t>2.2_CLIMATIZACAO</t>
  </si>
  <si>
    <t>2.3_ELETRICA</t>
  </si>
  <si>
    <t>3.2_ELETRICA</t>
  </si>
  <si>
    <t>03_IMPLANTACAO</t>
  </si>
  <si>
    <t>INSTALAÇÕES DE SISTEMAS ELETRÔNICOS / PLANTA DO TÉRREO</t>
  </si>
  <si>
    <t>ILUMINAÇÃO E TOMADAS / PLANTA DO TÉRREO</t>
  </si>
  <si>
    <t>LIXEIRA / PLANTA DO TÉRREO</t>
  </si>
  <si>
    <t>PLANTA DO TÉRREO</t>
  </si>
  <si>
    <t>PLANTA DA COBERTURA</t>
  </si>
  <si>
    <t>CORTES E DETALHES TÍPICO</t>
  </si>
  <si>
    <t xml:space="preserve">PLANTA DO TÉRREO </t>
  </si>
  <si>
    <t>PLANTA DE ISOMÉTRICO</t>
  </si>
  <si>
    <t>PLANTA DE COBERTURA</t>
  </si>
  <si>
    <t>INSTALAÇÕES DE SISTEMAS ELETRÔNICOS / PLANTA DA IMPLANTAÇÃO</t>
  </si>
  <si>
    <t>ALIMENTADORES E ILUMINAÇÃO EXTERNA / PLANTA DE IMPLANTAÇÃO</t>
  </si>
  <si>
    <t>SPDA E ATERRAMENTO / PLANTA DE IMPLANTAÇÃO</t>
  </si>
  <si>
    <t>SUBESTAÇÃO E DIAGRAMA UNIFILAR</t>
  </si>
  <si>
    <t>.dwg</t>
  </si>
  <si>
    <t>.pdf</t>
  </si>
  <si>
    <t>AR CONDICIONADO / PLANTA DA COBERTURA</t>
  </si>
  <si>
    <t>PLANTA DO SUPERIOR</t>
  </si>
  <si>
    <t>PLANTA DE DETALHES</t>
  </si>
  <si>
    <t>.doc</t>
  </si>
  <si>
    <t xml:space="preserve">2.4_ESTRUTURA EM CONCRETO- ARMAÇÃO </t>
  </si>
  <si>
    <t>2.6_GASES</t>
  </si>
  <si>
    <t>CROQUI</t>
  </si>
  <si>
    <t>PERFIS</t>
  </si>
  <si>
    <t>RELATÓRIO</t>
  </si>
  <si>
    <t>05_SONDAGENS</t>
  </si>
  <si>
    <t>1.1_ARQUITETURA</t>
  </si>
  <si>
    <t>1.2_SINALIZAÇÃO</t>
  </si>
  <si>
    <t>CAJAZEIRAS</t>
  </si>
  <si>
    <t>RELAÇÃO DE DOCUMENTOS  - PROJETO EXECUTIVO UBS - CAJAZEIRAS</t>
  </si>
  <si>
    <t>FORMA PAVIMENTO SUPERIOR</t>
  </si>
  <si>
    <t>FORMA DA COBERTURA</t>
  </si>
  <si>
    <t>ARMAÇÃO DAS VIGAS DO PAVIMENTO SUPERIOR 1/3</t>
  </si>
  <si>
    <t>ARMAÇÃO DAS VIGAS DO PAVIMENTO SUPERIOR 2/3</t>
  </si>
  <si>
    <t>ARMAÇÃO DAS VIGAS DO PAVIMENTO SUPERIOR 3/3</t>
  </si>
  <si>
    <t>ARMAÇÃO DAS VIGASDA COBERTURA</t>
  </si>
  <si>
    <t>ARMAÇÃO POSITIVA HORIZONTAL LAJES DO PAVIMENTO SUPERIOR</t>
  </si>
  <si>
    <t>ARMAÇÃO POSITIVA VERTICAL LAJES DO PAVIMENTO SUPERIOR</t>
  </si>
  <si>
    <t>ARMAÇÃO NEGATIVA HORIZONTAL LAJES DO PAVIMENTO SUPERIOR</t>
  </si>
  <si>
    <t>ARMAÇÃO NEGATIVA VERTICAL LAJES DO PAVIMENTO SUPERIOR</t>
  </si>
  <si>
    <t xml:space="preserve">3.3_FUNDAÇÃO </t>
  </si>
  <si>
    <t>FAZENDA GRANDE II_CROQUI</t>
  </si>
  <si>
    <t>FAZENDA GRANDE II_PERFIS</t>
  </si>
  <si>
    <t>FAZENDA GRANDE II_RELATORIO</t>
  </si>
  <si>
    <t>029_PE_TEL_003_UBSIII_CAJAZEIRAS_IMP_R00</t>
  </si>
  <si>
    <t>029_PE_TEL_001_UBSIII_CAJAZEIRAS_TER_R00</t>
  </si>
  <si>
    <t>029_PE_TEL_002_UBSIII_CAJAZEIRAS_COB_R00</t>
  </si>
  <si>
    <t>INSTALAÇÕES DE SISTEMAS ELETRÔNICOS / PLANTA DA COBERTURA</t>
  </si>
  <si>
    <t>029_PE_ELE_001_UBSIII_SALVADOR CAJAZEIRAS_TER_R00</t>
  </si>
  <si>
    <t>029_PE_ELE_002_UBSIII_SALVADOR CAJAZEIRAS_COB_R00</t>
  </si>
  <si>
    <t>029_PE_ELE_005_UBSIII_SALVADOR CAJAZEIRAS_CAS_R00</t>
  </si>
  <si>
    <t>CASA DE BOMBAS</t>
  </si>
  <si>
    <t>029_PE_ELE_006_UBSIII_SALVADOR CAJAZEIRAS_LIX_R00</t>
  </si>
  <si>
    <t>029_PE_CLI_001_UBSIII_CAJAZEIRAS_TER-R00</t>
  </si>
  <si>
    <t>029_PE_CLI_002_UBSIII_CAJAZEIRAS_COB-R00</t>
  </si>
  <si>
    <t>029_PE_CLI_003_UBSIII_CAJAZEIRAS_CRT-R00</t>
  </si>
  <si>
    <t>029_PE_ELE_003_UBSIII_SALVADOR CAJAZEIRAS_IMP_R00</t>
  </si>
  <si>
    <t>029_PE_ELE_004_UBSIII_SALVADOR CAJAZEIRAS_IMP_R00</t>
  </si>
  <si>
    <t>029_PE_ELE_007_UBSIII_SALVADOR CAJAZEIRAS_SUB_R00</t>
  </si>
  <si>
    <t>TOPOGRAFIA</t>
  </si>
  <si>
    <t>029_PE_ARQ_CAJAZEIRAS_001_R00.pdf</t>
  </si>
  <si>
    <t xml:space="preserve">PLANTAS DE SITUAÇÃO/URBANISMO </t>
  </si>
  <si>
    <t>029_PE_ARQ_CAJAZEIRAS_002_R00..pdf</t>
  </si>
  <si>
    <t>PAGINAÇÃO DE PISO</t>
  </si>
  <si>
    <t>029_PE_ARQ_CAJAZEIRAS_003_R00.pdf</t>
  </si>
  <si>
    <t>CORTE AA - IMPLANTAÇÃO / DETALHES URBANISMO</t>
  </si>
  <si>
    <t>029_PE_ARQ_CAJAZEIRAS_004_R00.pdf</t>
  </si>
  <si>
    <t>DETALHE GRADIL</t>
  </si>
  <si>
    <t>029_PE_ARQ_CAJAZEIRAS_005_R00.pdf</t>
  </si>
  <si>
    <t>ACESSIBILIDADE</t>
  </si>
  <si>
    <t>029_PE_ARQ_CAJAZEIRAS_006_R00.dwg</t>
  </si>
  <si>
    <t>PLANTA BAIXA</t>
  </si>
  <si>
    <t>029_PE_ARQ_CAJAZEIRAS_007_R00.pdf</t>
  </si>
  <si>
    <t>PLANTA BAIXA - LAYOUT</t>
  </si>
  <si>
    <t>029_PE_ARQ_CAJAZEIRAS_008_R00.pdf</t>
  </si>
  <si>
    <t>PLANTA DE COBERTA</t>
  </si>
  <si>
    <t>029_PE_ARQ_CAJAZEIRAS_009_R00.pdf</t>
  </si>
  <si>
    <t xml:space="preserve">CORTES  </t>
  </si>
  <si>
    <t>029_PE_ARQ_CAJAZEIRAS_010_R00.pdf</t>
  </si>
  <si>
    <t>FACHADAS</t>
  </si>
  <si>
    <t>029_PE_ARQ_CAJAZEIRAS_011_R00.pdf</t>
  </si>
  <si>
    <t>DETALHAMENTO DO ATENDIMENTO - RECEPÇÃO</t>
  </si>
  <si>
    <t>029_PE_ARQ_CAJAZEIRAS_012_R00.pdf</t>
  </si>
  <si>
    <t>DETALHAMENTO ABRIGO DE RES. SÓLIDOS / COMPRESSOR E BOMBA</t>
  </si>
  <si>
    <t>029_PE_ARQ_CAJAZEIRAS_013_R00.pdf</t>
  </si>
  <si>
    <t>DETALHAMENTO CISTERNA</t>
  </si>
  <si>
    <t>029_PE_ARQ_CAJAZEIRAS_014_R00.pdf</t>
  </si>
  <si>
    <t>DETALHAMENTO CASA DE BOMBAS</t>
  </si>
  <si>
    <t>029_PE_ARQ_CAJAZEIRAS_015_R00.pdf</t>
  </si>
  <si>
    <t>PAGINAÇÃO DE ESQUADRIAS</t>
  </si>
  <si>
    <t>029_PE_ARQ_CAJAZEIRAS_016_R00.pdf</t>
  </si>
  <si>
    <t>029_PE_ARQ_CAJAZEIRAS_017_R00.pdf</t>
  </si>
  <si>
    <t>029_PE_ARQ_CAJAZEIRAS_018_R00.pdf</t>
  </si>
  <si>
    <t>DETALHAMENTO ÁREAS MOLHADAS</t>
  </si>
  <si>
    <t>029_PE_ARQ_CAJAZEIRAS_019_R00.pdf</t>
  </si>
  <si>
    <t>029_PE_ARQ_CAJAZEIRAS_020_R00.pdf</t>
  </si>
  <si>
    <t>029_PE_ARQ_CAJAZEIRAS_021_R00.pdf</t>
  </si>
  <si>
    <t>029_PE_ARQ_CAJAZEIRAS_022_R00.pdf</t>
  </si>
  <si>
    <t>029_PE_ARQ_CAJAZEIRAS_023_R00.pdf</t>
  </si>
  <si>
    <t>DETALHAMENTO BANCADAS GRANITO</t>
  </si>
  <si>
    <t>029_PE_ARQ_CAJAZEIRAS_024_R00.pdf</t>
  </si>
  <si>
    <t>DETALHAMENTO BANCADAS AÇO INOX</t>
  </si>
  <si>
    <t>029_PE_ARQ_CAJAZEIRAS_025_R00.pdf</t>
  </si>
  <si>
    <t>DETALHAMENTO DIVISÓRIAS</t>
  </si>
  <si>
    <t>029_PE_ARQ_CAJAZEIRAS_026_R00.pdf</t>
  </si>
  <si>
    <t>DETALHES GERAIS</t>
  </si>
  <si>
    <t>029_PE_ARQ_CAJAZEIRAS_027_R00.pdf</t>
  </si>
  <si>
    <t>DETALHAMENTO ESCADA</t>
  </si>
  <si>
    <t>029_PE_ARQ_CAJAZEIRAS_028_R00.pdf</t>
  </si>
  <si>
    <t>PAGINAÇÃO DE FORRO</t>
  </si>
  <si>
    <t>029_PE_ARQ_CAJAZEIRAS_029_R00.pdf</t>
  </si>
  <si>
    <t>029_PE_ARQ_CAJAZEIRAS_030_R00.pdf</t>
  </si>
  <si>
    <t>ESPECIFICAÇÕES TÉCNICAS - SINALIZAÇÃO INTERNA E EXTERNA - TÉRREO / PAVTO.SUPERIOR</t>
  </si>
  <si>
    <t>029_PE_SIN_001_CAJA_R00.PDF</t>
  </si>
  <si>
    <t>ESPECIFICAÇÕES TÉCNICAS - SINALIZAÇÃO INTERNA E EXTERNA - TÉRREO / PAVTO. SUPERIOR</t>
  </si>
  <si>
    <t>029_PE_SIN_002_CAJA_R00.PDF</t>
  </si>
  <si>
    <t>029_PE_SIN_003_CAJA_R00.PDF</t>
  </si>
  <si>
    <t>029_PE_SIN_004_CAJA_R00.PDF</t>
  </si>
  <si>
    <t>PLANTA DE LOCALIZAÇÃO SINALIZAÇÃO INTERNA E EXTERNA - TÉRREO / PAVTO. SUPERIOR</t>
  </si>
  <si>
    <t>029_PE_SIN_005_CAJA_R00.PDF</t>
  </si>
  <si>
    <t>LISTAGEM  SINALIZAÇÃO INTERNA E EXTERNA - TÉRREO / PAVTO. SUPERIOR</t>
  </si>
  <si>
    <t>029_PE_SIN_006_CAJA_R00.PDF</t>
  </si>
  <si>
    <t xml:space="preserve"> 029_PE_ESG_001_UBS_CAJAZEIRAS_TER-R00 </t>
  </si>
  <si>
    <t xml:space="preserve">029_PE_ESG_002_UBS_CAJAZEIRAS_SUP-R00 </t>
  </si>
  <si>
    <t xml:space="preserve">029_PE_ESG_003_UBS_CAJAZEIRAS_COB-R00 </t>
  </si>
  <si>
    <t xml:space="preserve">029_PE_ESG_004_UBS_CAJAZEIRAS_DET-R00 </t>
  </si>
  <si>
    <t xml:space="preserve">029_PE_ESG_005_UBS_CAJAZEIRAS_DET-R00 </t>
  </si>
  <si>
    <t xml:space="preserve">029_PE_GAS_001_UBS_CAJAZEIRAS_DET-R00 </t>
  </si>
  <si>
    <t xml:space="preserve">029_PE_HID_001_UBS_CAJAZEIRAS_TER-R00 </t>
  </si>
  <si>
    <t>029_PE_HID_002_UBS_CAJAZEIRAS_SUP-R00</t>
  </si>
  <si>
    <t xml:space="preserve"> 029_PE_HID_003_UBS_CAJAZEIRAS_ISO-R00 </t>
  </si>
  <si>
    <t xml:space="preserve"> 029_PE_HID_001_UBS_CAJAZEIRAS_ISO-R00 </t>
  </si>
  <si>
    <t xml:space="preserve"> 029_PE_INC_001_UBS_CAJAZEIRAS_GER-R00 </t>
  </si>
  <si>
    <t>2.5_HIDRAULICA</t>
  </si>
  <si>
    <t>2.7_ESGOTO E AGUAS PLUVIAIS</t>
  </si>
  <si>
    <t>2.8_PRO_COMB_INCEN</t>
  </si>
  <si>
    <t>3.1_CAB_ESTRUTURADO E CFTV</t>
  </si>
  <si>
    <t>ARMAÇÃO E FORMA DA ESCADA</t>
  </si>
  <si>
    <t>PLANTA DE LOCAÇÃO DAS ESTACAS, PILARES E TABELA DE CARGAS</t>
  </si>
  <si>
    <t>FORMA - BASE DO RESERVATÓRIO E CASA DE BOMBAS</t>
  </si>
  <si>
    <t>FORMA DO TERREO</t>
  </si>
  <si>
    <t xml:space="preserve"> 029_PE_EST_001_UBSIII_CAJAZEIRAS_LOC-R00 </t>
  </si>
  <si>
    <t xml:space="preserve"> 029_PE_EST_003_UBSIII_CAJAZEIRAS_TER-R00 </t>
  </si>
  <si>
    <t> 029_PE_EST_004_UBSIII_CAJAZEIRAS_SUP-R01</t>
  </si>
  <si>
    <t xml:space="preserve"> 029_PE_EST_005_UBSIII_CAJAZEIRAS_COB-R01 </t>
  </si>
  <si>
    <t> 029_PE_EST_006_UBSIII_CAJAZEIRAS_TER-R00</t>
  </si>
  <si>
    <t> 029_PE_EST_007_UBSIII_CAJAZEIRAS_TER-R00</t>
  </si>
  <si>
    <t> 029_PE_EST_008_UBSIII_CAJAZEIRAS_TER-R00</t>
  </si>
  <si>
    <t> 029_PE_EST_009_UBSIII_CAJAZEIRAS_TER-R00</t>
  </si>
  <si>
    <t> 029_PE_EST_010_UBSIII_CAJAZEIRAS_TER-R00</t>
  </si>
  <si>
    <t> 029_PE_EST_011_UBSIII_CAJAZEIRAS_TER-R00</t>
  </si>
  <si>
    <t xml:space="preserve"> 029_PE_EST_020_UBSIII_CAJAZEIRAS_SUP-R00 </t>
  </si>
  <si>
    <t> 029_PE_EST_012_UBSIII_CAJAZEIRAS_SUP-R01</t>
  </si>
  <si>
    <t xml:space="preserve"> 029_PE_EST_013_UBSIII_CAJAZEIRAS_SUP-R00 </t>
  </si>
  <si>
    <t> 029_PE_EST_014_UBSIII_CAJAZEIRAS_SUP-R01</t>
  </si>
  <si>
    <t xml:space="preserve"> 029_PE_EST_015_UBSIII_CAJAZEIRAS_COB-R00 </t>
  </si>
  <si>
    <t xml:space="preserve"> 029_PE_EST_016_UBSIII_CAJAZEIRAS_SUP-R00 </t>
  </si>
  <si>
    <t xml:space="preserve"> 029_PE_EST_017_UBSIII_CAJAZEIRAS_SUP-R00 </t>
  </si>
  <si>
    <t xml:space="preserve"> 029_PE_EST_018_UBSIII_CAJAZEIRAS_SUP-R00 </t>
  </si>
  <si>
    <t xml:space="preserve"> 029_PE_EST_019_UBSIII_CAJAZEIRAS_SUP-R00 </t>
  </si>
  <si>
    <t>ARMAÇÃO DAS SAPATAS</t>
  </si>
  <si>
    <t>ARMAÇÃO DOS PILARES</t>
  </si>
  <si>
    <t>ARMAÇÃO DAS VIGAS DA FUNDAÇÃO 1/4</t>
  </si>
  <si>
    <t>ARMAÇÃO DAS VIGAS DA FUNDAÇÃO 2/4</t>
  </si>
  <si>
    <t>ARMAÇÃO DAS VIGAS DA FUNDAÇÃO 4/4</t>
  </si>
  <si>
    <t>ARMAÇÃO DAS VIGAS DA FUNDAÇÃO 3/4</t>
  </si>
  <si>
    <t xml:space="preserve"> 029_PE_FUN_001_UBSIII_CAJAZEIRAS_FUN-R00 </t>
  </si>
  <si>
    <t>FUNDAÇÃO SAPATAS</t>
  </si>
  <si>
    <t xml:space="preserve"> 029_PE_EST_002_UBSIII_CAJAZEIRAS_TER-R00 </t>
  </si>
  <si>
    <t xml:space="preserve">CONSÓRCIO ARCHITECTUS-MHA </t>
  </si>
  <si>
    <t>04_SONDAGENS</t>
  </si>
  <si>
    <t>05_ ART e RRT</t>
  </si>
  <si>
    <t xml:space="preserve">6.1_ARQUITETURA </t>
  </si>
  <si>
    <t xml:space="preserve">6.1_COMPLEMENTARES </t>
  </si>
  <si>
    <t>06_ MEMORIAL DESCRITIVO</t>
  </si>
  <si>
    <t>MEMO_DESC_UBS_CAJAZEIRAS_R00.pdf</t>
  </si>
  <si>
    <t>029_PE_CLI_001_UBSIII_CAJAZEIRA_MEMORIAL_R00.pdf</t>
  </si>
  <si>
    <t>029_PE_ELE_001_UBSIII_SALVADOR CAJAZEIRAS_MEMORIAL_R00.pdf</t>
  </si>
  <si>
    <t>029_PE_EST_001_UBSIII_CAJAZEIRAS_MEMORIAL_R01.pdf</t>
  </si>
  <si>
    <t>029_PE_FUN_001_UBSIII_CAJAZEIRAS_MEMORIAL_R00.pdf</t>
  </si>
  <si>
    <t>029_PE_HID_001_UBSIII_SALVADOR CAJAZEIRAS_MEMORIAL_R00.pdf</t>
  </si>
  <si>
    <t>029_PE_TEL_001_UBSIII_CAJAZEIRA_MEMORIAL_R00.pdf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</si>
</sst>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_(* #,##0.00_);_(* \(#,##0.00\);_(* &quot;-&quot;??_);_(@_)"/>
    <numFmt numFmtId="165" formatCode="_([$€]* #,##0.00_);_([$€]* \(#,##0.00\);_([$€]* &quot;-&quot;??_);_(@_)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name val="Arial"/>
      <family val="2"/>
    </font>
    <font>
      <b/>
      <sz val="1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4"/>
      <color theme="1"/>
      <name val="Arial Narrow"/>
      <family val="2"/>
    </font>
    <font>
      <b/>
      <sz val="18"/>
      <color theme="1"/>
      <name val="Arial Narrow"/>
      <family val="2"/>
    </font>
    <font>
      <b/>
      <sz val="14"/>
      <color rgb="FF000000"/>
      <name val="Arial Narrow"/>
      <family val="2"/>
    </font>
    <font>
      <sz val="14"/>
      <color theme="1"/>
      <name val="Arial Narrow"/>
      <family val="2"/>
    </font>
    <font>
      <b/>
      <u/>
      <sz val="14"/>
      <color theme="1"/>
      <name val="Arial Narrow"/>
      <family val="2"/>
    </font>
    <font>
      <sz val="11"/>
      <name val="Arial Narrow"/>
      <family val="2"/>
    </font>
    <font>
      <sz val="10"/>
      <name val="Courier"/>
      <family val="3"/>
    </font>
    <font>
      <sz val="12"/>
      <name val="Arial"/>
      <family val="2"/>
    </font>
    <font>
      <sz val="1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color theme="0"/>
      <name val="Arial Narrow"/>
      <family val="2"/>
    </font>
    <font>
      <b/>
      <sz val="14"/>
      <color theme="0"/>
      <name val="Arial Narrow"/>
      <family val="2"/>
    </font>
    <font>
      <b/>
      <sz val="11"/>
      <color theme="0"/>
      <name val="Arial Narrow"/>
      <family val="2"/>
    </font>
    <font>
      <sz val="11"/>
      <color theme="0"/>
      <name val="Arial Narrow"/>
      <family val="2"/>
    </font>
    <font>
      <sz val="7.5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rgb="FF000000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0">
    <xf numFmtId="0" fontId="0" fillId="0" borderId="0"/>
    <xf numFmtId="43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5" fontId="14" fillId="0" borderId="0" applyFont="0" applyFill="0" applyBorder="0" applyAlignment="0" applyProtection="0"/>
    <xf numFmtId="0" fontId="4" fillId="0" borderId="0"/>
    <xf numFmtId="0" fontId="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ill="0" applyBorder="0" applyAlignment="0" applyProtection="0"/>
  </cellStyleXfs>
  <cellXfs count="124">
    <xf numFmtId="0" fontId="0" fillId="0" borderId="0" xfId="0"/>
    <xf numFmtId="43" fontId="0" fillId="0" borderId="0" xfId="1" applyFont="1"/>
    <xf numFmtId="0" fontId="0" fillId="0" borderId="0" xfId="0" applyFill="1"/>
    <xf numFmtId="0" fontId="3" fillId="0" borderId="0" xfId="0" applyFont="1"/>
    <xf numFmtId="0" fontId="2" fillId="0" borderId="0" xfId="0" applyFont="1" applyFill="1" applyBorder="1" applyAlignment="1">
      <alignment horizontal="center"/>
    </xf>
    <xf numFmtId="0" fontId="0" fillId="0" borderId="0" xfId="0"/>
    <xf numFmtId="0" fontId="5" fillId="0" borderId="0" xfId="3" applyFont="1" applyFill="1" applyBorder="1" applyAlignment="1">
      <alignment horizontal="left"/>
    </xf>
    <xf numFmtId="0" fontId="6" fillId="0" borderId="0" xfId="0" applyFont="1"/>
    <xf numFmtId="0" fontId="11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7" fillId="2" borderId="6" xfId="0" applyFont="1" applyFill="1" applyBorder="1" applyAlignment="1">
      <alignment vertical="center"/>
    </xf>
    <xf numFmtId="0" fontId="7" fillId="0" borderId="0" xfId="0" applyFont="1" applyAlignment="1">
      <alignment vertical="center"/>
    </xf>
    <xf numFmtId="43" fontId="6" fillId="0" borderId="0" xfId="1" applyFont="1"/>
    <xf numFmtId="0" fontId="2" fillId="0" borderId="0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2" fillId="2" borderId="9" xfId="0" applyFont="1" applyFill="1" applyBorder="1" applyAlignment="1">
      <alignment vertical="center"/>
    </xf>
    <xf numFmtId="0" fontId="7" fillId="2" borderId="6" xfId="0" applyFont="1" applyFill="1" applyBorder="1" applyAlignment="1">
      <alignment vertical="center" wrapText="1"/>
    </xf>
    <xf numFmtId="0" fontId="6" fillId="0" borderId="0" xfId="0" applyFont="1"/>
    <xf numFmtId="0" fontId="6" fillId="0" borderId="1" xfId="0" applyFont="1" applyFill="1" applyBorder="1" applyAlignment="1">
      <alignment horizontal="left" indent="3"/>
    </xf>
    <xf numFmtId="0" fontId="6" fillId="0" borderId="1" xfId="0" applyFont="1" applyBorder="1"/>
    <xf numFmtId="0" fontId="6" fillId="0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vertical="center"/>
    </xf>
    <xf numFmtId="0" fontId="17" fillId="0" borderId="0" xfId="0" applyFont="1" applyFill="1"/>
    <xf numFmtId="0" fontId="1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1" fillId="0" borderId="0" xfId="0" applyFont="1"/>
    <xf numFmtId="0" fontId="17" fillId="0" borderId="0" xfId="0" applyFont="1"/>
    <xf numFmtId="0" fontId="22" fillId="0" borderId="0" xfId="0" applyFont="1"/>
    <xf numFmtId="43" fontId="21" fillId="0" borderId="0" xfId="1" applyFont="1"/>
    <xf numFmtId="43" fontId="17" fillId="0" borderId="0" xfId="1" applyFont="1"/>
    <xf numFmtId="0" fontId="16" fillId="4" borderId="1" xfId="0" applyFont="1" applyFill="1" applyBorder="1" applyAlignment="1">
      <alignment vertical="center" wrapText="1"/>
    </xf>
    <xf numFmtId="0" fontId="6" fillId="4" borderId="3" xfId="0" applyFont="1" applyFill="1" applyBorder="1" applyAlignment="1">
      <alignment vertical="center" wrapText="1"/>
    </xf>
    <xf numFmtId="0" fontId="13" fillId="4" borderId="1" xfId="0" applyFont="1" applyFill="1" applyBorder="1" applyAlignment="1">
      <alignment horizontal="left" wrapText="1"/>
    </xf>
    <xf numFmtId="0" fontId="13" fillId="4" borderId="1" xfId="0" applyFont="1" applyFill="1" applyBorder="1" applyAlignment="1">
      <alignment horizontal="left" vertical="center" wrapText="1"/>
    </xf>
    <xf numFmtId="0" fontId="6" fillId="4" borderId="2" xfId="0" applyFont="1" applyFill="1" applyBorder="1" applyAlignment="1">
      <alignment horizontal="left" vertical="center"/>
    </xf>
    <xf numFmtId="0" fontId="6" fillId="4" borderId="5" xfId="0" applyFont="1" applyFill="1" applyBorder="1" applyAlignment="1">
      <alignment horizontal="left" vertical="center"/>
    </xf>
    <xf numFmtId="0" fontId="0" fillId="4" borderId="1" xfId="0" applyFill="1" applyBorder="1"/>
    <xf numFmtId="0" fontId="0" fillId="4" borderId="5" xfId="0" applyFill="1" applyBorder="1" applyAlignment="1">
      <alignment horizontal="left" vertical="center"/>
    </xf>
    <xf numFmtId="0" fontId="0" fillId="4" borderId="3" xfId="0" applyFill="1" applyBorder="1" applyAlignment="1">
      <alignment horizontal="left" vertical="center"/>
    </xf>
    <xf numFmtId="0" fontId="13" fillId="4" borderId="1" xfId="0" applyFont="1" applyFill="1" applyBorder="1" applyAlignment="1">
      <alignment vertical="center" wrapText="1"/>
    </xf>
    <xf numFmtId="0" fontId="6" fillId="4" borderId="1" xfId="0" applyFont="1" applyFill="1" applyBorder="1" applyAlignment="1">
      <alignment horizontal="left" vertical="center"/>
    </xf>
    <xf numFmtId="0" fontId="6" fillId="4" borderId="1" xfId="0" quotePrefix="1" applyFont="1" applyFill="1" applyBorder="1" applyAlignment="1">
      <alignment horizontal="left" vertical="center"/>
    </xf>
    <xf numFmtId="0" fontId="6" fillId="4" borderId="1" xfId="0" applyFont="1" applyFill="1" applyBorder="1" applyAlignment="1">
      <alignment vertical="center" wrapText="1"/>
    </xf>
    <xf numFmtId="0" fontId="6" fillId="4" borderId="4" xfId="0" applyFont="1" applyFill="1" applyBorder="1" applyAlignment="1">
      <alignment horizontal="left" vertical="center" wrapText="1"/>
    </xf>
    <xf numFmtId="0" fontId="22" fillId="0" borderId="0" xfId="0" applyFont="1" applyBorder="1"/>
    <xf numFmtId="0" fontId="21" fillId="0" borderId="0" xfId="0" applyFont="1" applyFill="1" applyBorder="1" applyAlignment="1">
      <alignment vertical="center" wrapText="1"/>
    </xf>
    <xf numFmtId="0" fontId="21" fillId="0" borderId="0" xfId="0" applyFont="1" applyBorder="1"/>
    <xf numFmtId="0" fontId="17" fillId="0" borderId="0" xfId="0" applyFont="1" applyBorder="1"/>
    <xf numFmtId="0" fontId="21" fillId="0" borderId="0" xfId="0" applyFont="1" applyFill="1" applyBorder="1"/>
    <xf numFmtId="0" fontId="8" fillId="2" borderId="10" xfId="0" applyFont="1" applyFill="1" applyBorder="1" applyAlignment="1">
      <alignment vertical="center"/>
    </xf>
    <xf numFmtId="0" fontId="10" fillId="3" borderId="14" xfId="0" applyFont="1" applyFill="1" applyBorder="1" applyAlignment="1">
      <alignment horizontal="center" vertical="center"/>
    </xf>
    <xf numFmtId="0" fontId="8" fillId="2" borderId="15" xfId="0" quotePrefix="1" applyFont="1" applyFill="1" applyBorder="1" applyAlignment="1">
      <alignment vertical="center"/>
    </xf>
    <xf numFmtId="0" fontId="8" fillId="2" borderId="16" xfId="0" applyFont="1" applyFill="1" applyBorder="1" applyAlignment="1">
      <alignment horizontal="center" vertical="center"/>
    </xf>
    <xf numFmtId="0" fontId="7" fillId="4" borderId="17" xfId="0" quotePrefix="1" applyFont="1" applyFill="1" applyBorder="1" applyAlignment="1">
      <alignment vertical="center"/>
    </xf>
    <xf numFmtId="0" fontId="7" fillId="2" borderId="18" xfId="0" applyFont="1" applyFill="1" applyBorder="1" applyAlignment="1">
      <alignment vertical="center"/>
    </xf>
    <xf numFmtId="0" fontId="6" fillId="0" borderId="15" xfId="0" applyFont="1" applyFill="1" applyBorder="1" applyAlignment="1">
      <alignment horizontal="left" indent="3"/>
    </xf>
    <xf numFmtId="14" fontId="0" fillId="4" borderId="16" xfId="0" applyNumberFormat="1" applyFont="1" applyFill="1" applyBorder="1" applyAlignment="1">
      <alignment horizontal="left" vertical="center" wrapText="1"/>
    </xf>
    <xf numFmtId="0" fontId="6" fillId="4" borderId="19" xfId="0" applyFont="1" applyFill="1" applyBorder="1" applyAlignment="1">
      <alignment vertical="center"/>
    </xf>
    <xf numFmtId="0" fontId="6" fillId="4" borderId="16" xfId="0" applyFont="1" applyFill="1" applyBorder="1" applyAlignment="1">
      <alignment vertical="center"/>
    </xf>
    <xf numFmtId="0" fontId="6" fillId="4" borderId="16" xfId="0" applyFont="1" applyFill="1" applyBorder="1" applyAlignment="1">
      <alignment vertical="center" wrapText="1"/>
    </xf>
    <xf numFmtId="0" fontId="13" fillId="4" borderId="16" xfId="0" applyFont="1" applyFill="1" applyBorder="1" applyAlignment="1">
      <alignment vertical="center" wrapText="1"/>
    </xf>
    <xf numFmtId="0" fontId="6" fillId="4" borderId="20" xfId="0" applyFont="1" applyFill="1" applyBorder="1" applyAlignment="1">
      <alignment vertical="center" wrapText="1"/>
    </xf>
    <xf numFmtId="0" fontId="6" fillId="0" borderId="21" xfId="0" applyFont="1" applyFill="1" applyBorder="1" applyAlignment="1">
      <alignment horizontal="left" indent="3"/>
    </xf>
    <xf numFmtId="0" fontId="6" fillId="0" borderId="22" xfId="0" applyFont="1" applyFill="1" applyBorder="1" applyAlignment="1">
      <alignment horizontal="left" indent="3"/>
    </xf>
    <xf numFmtId="0" fontId="6" fillId="4" borderId="23" xfId="0" applyFont="1" applyFill="1" applyBorder="1" applyAlignment="1">
      <alignment horizontal="left" vertical="center" wrapText="1"/>
    </xf>
    <xf numFmtId="0" fontId="6" fillId="4" borderId="25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left" vertical="center"/>
    </xf>
    <xf numFmtId="0" fontId="6" fillId="4" borderId="1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left" vertical="center"/>
    </xf>
    <xf numFmtId="0" fontId="7" fillId="0" borderId="23" xfId="0" applyFont="1" applyFill="1" applyBorder="1" applyAlignment="1">
      <alignment horizontal="left" vertical="center"/>
    </xf>
    <xf numFmtId="0" fontId="6" fillId="4" borderId="2" xfId="0" applyFont="1" applyFill="1" applyBorder="1" applyAlignment="1">
      <alignment horizontal="left" vertical="center"/>
    </xf>
    <xf numFmtId="0" fontId="6" fillId="4" borderId="5" xfId="0" applyFont="1" applyFill="1" applyBorder="1" applyAlignment="1">
      <alignment horizontal="left" vertical="center"/>
    </xf>
    <xf numFmtId="0" fontId="6" fillId="4" borderId="24" xfId="0" applyFont="1" applyFill="1" applyBorder="1" applyAlignment="1">
      <alignment horizontal="left" vertical="center"/>
    </xf>
    <xf numFmtId="0" fontId="9" fillId="0" borderId="26" xfId="0" applyFont="1" applyFill="1" applyBorder="1" applyAlignment="1">
      <alignment horizontal="center" vertical="center"/>
    </xf>
    <xf numFmtId="0" fontId="9" fillId="0" borderId="27" xfId="0" applyFont="1" applyFill="1" applyBorder="1" applyAlignment="1">
      <alignment horizontal="center" vertical="center"/>
    </xf>
    <xf numFmtId="0" fontId="9" fillId="0" borderId="28" xfId="0" applyFont="1" applyFill="1" applyBorder="1" applyAlignment="1">
      <alignment horizontal="center" vertical="center"/>
    </xf>
    <xf numFmtId="0" fontId="8" fillId="0" borderId="26" xfId="0" applyFont="1" applyFill="1" applyBorder="1" applyAlignment="1">
      <alignment horizontal="center" vertical="center" wrapText="1"/>
    </xf>
    <xf numFmtId="0" fontId="8" fillId="0" borderId="27" xfId="0" applyFont="1" applyFill="1" applyBorder="1" applyAlignment="1">
      <alignment horizontal="center" vertical="center" wrapText="1"/>
    </xf>
    <xf numFmtId="0" fontId="8" fillId="0" borderId="28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left" vertical="center"/>
    </xf>
    <xf numFmtId="0" fontId="8" fillId="2" borderId="3" xfId="0" applyFont="1" applyFill="1" applyBorder="1" applyAlignment="1">
      <alignment horizontal="left" vertical="center"/>
    </xf>
    <xf numFmtId="0" fontId="8" fillId="2" borderId="1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6" fillId="4" borderId="1" xfId="0" applyFont="1" applyFill="1" applyBorder="1" applyAlignment="1">
      <alignment vertical="center"/>
    </xf>
    <xf numFmtId="0" fontId="0" fillId="4" borderId="1" xfId="0" applyFill="1" applyBorder="1" applyAlignment="1">
      <alignment vertical="center"/>
    </xf>
    <xf numFmtId="0" fontId="6" fillId="4" borderId="3" xfId="0" applyFont="1" applyFill="1" applyBorder="1" applyAlignment="1">
      <alignment horizontal="left" vertical="center"/>
    </xf>
    <xf numFmtId="0" fontId="6" fillId="0" borderId="29" xfId="0" applyFont="1" applyBorder="1"/>
    <xf numFmtId="0" fontId="7" fillId="0" borderId="30" xfId="0" applyFont="1" applyFill="1" applyBorder="1" applyAlignment="1">
      <alignment horizontal="left" vertical="center"/>
    </xf>
    <xf numFmtId="0" fontId="6" fillId="0" borderId="12" xfId="0" applyFont="1" applyBorder="1" applyAlignment="1">
      <alignment wrapText="1"/>
    </xf>
    <xf numFmtId="43" fontId="6" fillId="0" borderId="31" xfId="1" applyFont="1" applyBorder="1"/>
    <xf numFmtId="0" fontId="6" fillId="0" borderId="32" xfId="0" applyFont="1" applyBorder="1"/>
    <xf numFmtId="0" fontId="6" fillId="0" borderId="0" xfId="0" applyFont="1" applyBorder="1" applyAlignment="1">
      <alignment wrapText="1"/>
    </xf>
    <xf numFmtId="43" fontId="6" fillId="0" borderId="33" xfId="1" applyFont="1" applyBorder="1"/>
    <xf numFmtId="0" fontId="0" fillId="0" borderId="32" xfId="0" applyBorder="1"/>
    <xf numFmtId="0" fontId="0" fillId="0" borderId="0" xfId="0" applyBorder="1" applyAlignment="1">
      <alignment wrapText="1"/>
    </xf>
    <xf numFmtId="0" fontId="0" fillId="0" borderId="33" xfId="0" applyBorder="1"/>
    <xf numFmtId="0" fontId="3" fillId="0" borderId="32" xfId="0" applyFont="1" applyBorder="1"/>
    <xf numFmtId="0" fontId="0" fillId="0" borderId="33" xfId="0" applyBorder="1" applyAlignment="1">
      <alignment horizontal="left"/>
    </xf>
    <xf numFmtId="0" fontId="0" fillId="0" borderId="0" xfId="0" applyBorder="1"/>
    <xf numFmtId="0" fontId="0" fillId="0" borderId="34" xfId="0" applyBorder="1"/>
    <xf numFmtId="0" fontId="0" fillId="0" borderId="35" xfId="0" applyBorder="1"/>
    <xf numFmtId="0" fontId="0" fillId="0" borderId="35" xfId="0" applyBorder="1" applyAlignment="1">
      <alignment wrapText="1"/>
    </xf>
    <xf numFmtId="0" fontId="0" fillId="0" borderId="36" xfId="0" applyBorder="1" applyAlignment="1">
      <alignment horizontal="left"/>
    </xf>
    <xf numFmtId="0" fontId="6" fillId="4" borderId="10" xfId="0" applyFont="1" applyFill="1" applyBorder="1" applyAlignment="1">
      <alignment horizontal="left" vertical="center"/>
    </xf>
    <xf numFmtId="0" fontId="0" fillId="0" borderId="12" xfId="0" applyBorder="1" applyAlignment="1">
      <alignment wrapText="1"/>
    </xf>
    <xf numFmtId="0" fontId="0" fillId="0" borderId="31" xfId="0" applyBorder="1" applyAlignment="1">
      <alignment horizontal="left"/>
    </xf>
    <xf numFmtId="0" fontId="6" fillId="4" borderId="15" xfId="0" applyFont="1" applyFill="1" applyBorder="1" applyAlignment="1">
      <alignment horizontal="left" vertical="center"/>
    </xf>
    <xf numFmtId="0" fontId="0" fillId="0" borderId="32" xfId="0" applyBorder="1" applyAlignment="1">
      <alignment vertical="center"/>
    </xf>
    <xf numFmtId="0" fontId="0" fillId="0" borderId="34" xfId="0" applyBorder="1" applyAlignment="1">
      <alignment vertical="center"/>
    </xf>
    <xf numFmtId="0" fontId="6" fillId="4" borderId="21" xfId="0" applyFont="1" applyFill="1" applyBorder="1" applyAlignment="1">
      <alignment horizontal="left" vertical="center"/>
    </xf>
    <xf numFmtId="0" fontId="3" fillId="0" borderId="35" xfId="0" applyFont="1" applyBorder="1" applyAlignment="1">
      <alignment wrapText="1"/>
    </xf>
    <xf numFmtId="0" fontId="6" fillId="0" borderId="29" xfId="0" applyFont="1" applyBorder="1" applyAlignment="1">
      <alignment vertical="center"/>
    </xf>
    <xf numFmtId="0" fontId="6" fillId="0" borderId="32" xfId="0" applyFont="1" applyBorder="1" applyAlignment="1">
      <alignment vertical="center"/>
    </xf>
    <xf numFmtId="0" fontId="6" fillId="0" borderId="34" xfId="0" applyFont="1" applyBorder="1" applyAlignment="1">
      <alignment vertical="center"/>
    </xf>
    <xf numFmtId="0" fontId="6" fillId="0" borderId="35" xfId="0" applyFont="1" applyBorder="1" applyAlignment="1">
      <alignment wrapText="1"/>
    </xf>
    <xf numFmtId="43" fontId="6" fillId="0" borderId="36" xfId="1" applyFont="1" applyBorder="1"/>
  </cellXfs>
  <cellStyles count="20">
    <cellStyle name="Estilo 1" xfId="4"/>
    <cellStyle name="Estilo 1 2" xfId="5"/>
    <cellStyle name="Euro" xfId="6"/>
    <cellStyle name="Normal" xfId="0" builtinId="0"/>
    <cellStyle name="Normal 15 2" xfId="3"/>
    <cellStyle name="Normal 2" xfId="7"/>
    <cellStyle name="Normal 2 2" xfId="8"/>
    <cellStyle name="Normal 3" xfId="9"/>
    <cellStyle name="Normal 3 2" xfId="10"/>
    <cellStyle name="Normal 4" xfId="11"/>
    <cellStyle name="Normal 5" xfId="12"/>
    <cellStyle name="Normal 6" xfId="13"/>
    <cellStyle name="Normal 7" xfId="14"/>
    <cellStyle name="Porcentagem 2" xfId="15"/>
    <cellStyle name="Porcentagem 2 2" xfId="16"/>
    <cellStyle name="Separador de milhares 2" xfId="17"/>
    <cellStyle name="Separador de milhares 2 2" xfId="18"/>
    <cellStyle name="Vírgula" xfId="1" builtinId="3"/>
    <cellStyle name="Vírgula 2" xfId="2"/>
    <cellStyle name="Vírgula 2 2" xfId="1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80308</xdr:colOff>
      <xdr:row>0</xdr:row>
      <xdr:rowOff>104899</xdr:rowOff>
    </xdr:from>
    <xdr:ext cx="1469091" cy="712133"/>
    <xdr:pic>
      <xdr:nvPicPr>
        <xdr:cNvPr id="2" name="Imagem 1" descr="Z:\01 PROJETOS\029_PROSUS BAHIA\02_BD_BASE DE DADOS\BD_05_PADRONIZAÇÃO\LOGO SECRETÁRIA DE SAÚDE BAHIA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608" y="104899"/>
          <a:ext cx="1469091" cy="712133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6</xdr:col>
      <xdr:colOff>3938867</xdr:colOff>
      <xdr:row>0</xdr:row>
      <xdr:rowOff>191216</xdr:rowOff>
    </xdr:from>
    <xdr:ext cx="1099496" cy="542925"/>
    <xdr:pic>
      <xdr:nvPicPr>
        <xdr:cNvPr id="15" name="Imagem 14" descr="mha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40492" y="191216"/>
          <a:ext cx="1099496" cy="542925"/>
        </a:xfrm>
        <a:prstGeom prst="rect">
          <a:avLst/>
        </a:prstGeom>
        <a:noFill/>
        <a:ln>
          <a:noFill/>
        </a:ln>
        <a:extLst/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topLeftCell="F64" zoomScale="70" zoomScaleNormal="70" zoomScaleSheetLayoutView="80" workbookViewId="0">
      <selection activeCell="G93" sqref="E91:G93"/>
    </sheetView>
  </sheetViews>
  <sheetFormatPr defaultColWidth="9.140625" defaultRowHeight="15" x14ac:dyDescent="0.25"/>
  <cols>
    <col min="1" max="1" width="1.7109375" style="5" customWidth="1"/>
    <col min="2" max="2" width="8" style="5" customWidth="1"/>
    <col min="3" max="3" width="23.42578125" style="5" customWidth="1"/>
    <col min="4" max="4" width="41.42578125" style="5" bestFit="1" customWidth="1"/>
    <col min="5" max="5" width="46.28515625" style="16" bestFit="1" customWidth="1"/>
    <col min="6" max="6" width="74" style="14" bestFit="1" customWidth="1"/>
    <col min="7" max="7" width="78.85546875" style="5" bestFit="1" customWidth="1"/>
    <col min="8" max="8" width="57.85546875" style="29" customWidth="1"/>
    <col min="9" max="10" width="9.140625" style="29" customWidth="1"/>
    <col min="11" max="16384" width="9.140625" style="5"/>
  </cols>
  <sheetData>
    <row r="1" spans="2:10" s="2" customFormat="1" ht="71.25" customHeight="1" thickBot="1" x14ac:dyDescent="0.3">
      <c r="B1" s="76" t="s">
        <v>181</v>
      </c>
      <c r="C1" s="77"/>
      <c r="D1" s="77"/>
      <c r="E1" s="77"/>
      <c r="F1" s="77"/>
      <c r="G1" s="78"/>
      <c r="H1" s="24"/>
      <c r="I1" s="24"/>
      <c r="J1" s="24"/>
    </row>
    <row r="2" spans="2:10" s="2" customFormat="1" ht="30" customHeight="1" thickBot="1" x14ac:dyDescent="0.3">
      <c r="B2" s="79" t="s">
        <v>41</v>
      </c>
      <c r="C2" s="80"/>
      <c r="D2" s="80"/>
      <c r="E2" s="80"/>
      <c r="F2" s="80"/>
      <c r="G2" s="81"/>
      <c r="H2" s="24"/>
      <c r="I2" s="24"/>
      <c r="J2" s="24"/>
    </row>
    <row r="3" spans="2:10" s="2" customFormat="1" ht="6" customHeight="1" thickBot="1" x14ac:dyDescent="0.3">
      <c r="B3" s="4"/>
      <c r="C3" s="4"/>
      <c r="D3" s="4"/>
      <c r="E3" s="15"/>
      <c r="F3" s="13"/>
      <c r="G3" s="6"/>
      <c r="H3" s="24"/>
      <c r="I3" s="24"/>
      <c r="J3" s="24"/>
    </row>
    <row r="4" spans="2:10" s="8" customFormat="1" ht="21.95" customHeight="1" x14ac:dyDescent="0.25">
      <c r="B4" s="52" t="s">
        <v>1</v>
      </c>
      <c r="C4" s="86" t="s">
        <v>2</v>
      </c>
      <c r="D4" s="82" t="s">
        <v>7</v>
      </c>
      <c r="E4" s="83"/>
      <c r="F4" s="88" t="s">
        <v>8</v>
      </c>
      <c r="G4" s="53"/>
      <c r="H4" s="25"/>
      <c r="I4" s="25"/>
      <c r="J4" s="25"/>
    </row>
    <row r="5" spans="2:10" s="9" customFormat="1" ht="21.95" customHeight="1" x14ac:dyDescent="0.25">
      <c r="B5" s="54" t="s">
        <v>3</v>
      </c>
      <c r="C5" s="87"/>
      <c r="D5" s="84"/>
      <c r="E5" s="85"/>
      <c r="F5" s="89"/>
      <c r="G5" s="55" t="s">
        <v>0</v>
      </c>
      <c r="H5" s="26"/>
      <c r="I5" s="26"/>
      <c r="J5" s="26"/>
    </row>
    <row r="6" spans="2:10" s="11" customFormat="1" ht="21.95" customHeight="1" x14ac:dyDescent="0.25">
      <c r="B6" s="56"/>
      <c r="C6" s="17" t="s">
        <v>40</v>
      </c>
      <c r="D6" s="10"/>
      <c r="E6" s="10"/>
      <c r="F6" s="18"/>
      <c r="G6" s="57"/>
      <c r="H6" s="27"/>
      <c r="I6" s="27"/>
      <c r="J6" s="27"/>
    </row>
    <row r="7" spans="2:10" s="7" customFormat="1" ht="16.5" x14ac:dyDescent="0.3">
      <c r="B7" s="58"/>
      <c r="C7" s="21"/>
      <c r="D7" s="69" t="s">
        <v>4</v>
      </c>
      <c r="E7" s="91" t="s">
        <v>38</v>
      </c>
      <c r="F7" s="33" t="s">
        <v>71</v>
      </c>
      <c r="G7" s="59" t="s">
        <v>72</v>
      </c>
      <c r="H7" s="28"/>
      <c r="I7" s="28"/>
      <c r="J7" s="28"/>
    </row>
    <row r="8" spans="2:10" s="7" customFormat="1" ht="16.5" x14ac:dyDescent="0.3">
      <c r="B8" s="58"/>
      <c r="C8" s="23"/>
      <c r="D8" s="69"/>
      <c r="E8" s="92"/>
      <c r="F8" s="33" t="s">
        <v>73</v>
      </c>
      <c r="G8" s="59" t="s">
        <v>74</v>
      </c>
      <c r="H8" s="28"/>
      <c r="I8" s="28"/>
      <c r="J8" s="28"/>
    </row>
    <row r="9" spans="2:10" s="7" customFormat="1" ht="16.5" x14ac:dyDescent="0.3">
      <c r="B9" s="58"/>
      <c r="C9" s="23"/>
      <c r="D9" s="69"/>
      <c r="E9" s="92"/>
      <c r="F9" s="33" t="s">
        <v>75</v>
      </c>
      <c r="G9" s="59" t="s">
        <v>76</v>
      </c>
      <c r="H9" s="28"/>
      <c r="I9" s="28"/>
      <c r="J9" s="28"/>
    </row>
    <row r="10" spans="2:10" s="7" customFormat="1" ht="16.5" x14ac:dyDescent="0.3">
      <c r="B10" s="58"/>
      <c r="C10" s="23"/>
      <c r="D10" s="69"/>
      <c r="E10" s="92"/>
      <c r="F10" s="33" t="s">
        <v>77</v>
      </c>
      <c r="G10" s="59" t="s">
        <v>78</v>
      </c>
      <c r="H10" s="28"/>
      <c r="I10" s="28"/>
      <c r="J10" s="28"/>
    </row>
    <row r="11" spans="2:10" s="7" customFormat="1" ht="16.5" x14ac:dyDescent="0.3">
      <c r="B11" s="58"/>
      <c r="C11" s="23"/>
      <c r="D11" s="69"/>
      <c r="E11" s="92"/>
      <c r="F11" s="33" t="s">
        <v>79</v>
      </c>
      <c r="G11" s="59" t="s">
        <v>80</v>
      </c>
      <c r="H11" s="28"/>
      <c r="I11" s="28"/>
      <c r="J11" s="28"/>
    </row>
    <row r="12" spans="2:10" s="7" customFormat="1" ht="16.5" x14ac:dyDescent="0.3">
      <c r="B12" s="58"/>
      <c r="C12" s="23"/>
      <c r="D12" s="69"/>
      <c r="E12" s="92"/>
      <c r="F12" s="33" t="s">
        <v>81</v>
      </c>
      <c r="G12" s="59" t="s">
        <v>82</v>
      </c>
      <c r="H12" s="28"/>
      <c r="I12" s="28"/>
      <c r="J12" s="28"/>
    </row>
    <row r="13" spans="2:10" s="7" customFormat="1" ht="16.5" x14ac:dyDescent="0.3">
      <c r="B13" s="58"/>
      <c r="C13" s="23"/>
      <c r="D13" s="69"/>
      <c r="E13" s="92"/>
      <c r="F13" s="33" t="s">
        <v>83</v>
      </c>
      <c r="G13" s="59" t="s">
        <v>84</v>
      </c>
      <c r="H13" s="28"/>
      <c r="I13" s="28"/>
      <c r="J13" s="28"/>
    </row>
    <row r="14" spans="2:10" s="7" customFormat="1" ht="16.5" x14ac:dyDescent="0.3">
      <c r="B14" s="58"/>
      <c r="C14" s="23"/>
      <c r="D14" s="69"/>
      <c r="E14" s="92"/>
      <c r="F14" s="33" t="s">
        <v>85</v>
      </c>
      <c r="G14" s="59" t="s">
        <v>86</v>
      </c>
      <c r="H14" s="28"/>
      <c r="I14" s="28"/>
      <c r="J14" s="28"/>
    </row>
    <row r="15" spans="2:10" s="7" customFormat="1" ht="16.5" x14ac:dyDescent="0.3">
      <c r="B15" s="58"/>
      <c r="C15" s="23"/>
      <c r="D15" s="69"/>
      <c r="E15" s="92"/>
      <c r="F15" s="33" t="s">
        <v>87</v>
      </c>
      <c r="G15" s="59" t="s">
        <v>88</v>
      </c>
      <c r="H15" s="28"/>
      <c r="I15" s="28"/>
      <c r="J15" s="28"/>
    </row>
    <row r="16" spans="2:10" s="7" customFormat="1" ht="16.5" x14ac:dyDescent="0.3">
      <c r="B16" s="58"/>
      <c r="C16" s="23"/>
      <c r="D16" s="69"/>
      <c r="E16" s="92"/>
      <c r="F16" s="33" t="s">
        <v>89</v>
      </c>
      <c r="G16" s="59" t="s">
        <v>90</v>
      </c>
      <c r="H16" s="28"/>
      <c r="I16" s="28"/>
      <c r="J16" s="28"/>
    </row>
    <row r="17" spans="2:10" s="7" customFormat="1" ht="16.5" x14ac:dyDescent="0.3">
      <c r="B17" s="58"/>
      <c r="C17" s="23"/>
      <c r="D17" s="69"/>
      <c r="E17" s="92"/>
      <c r="F17" s="33" t="s">
        <v>91</v>
      </c>
      <c r="G17" s="59" t="s">
        <v>92</v>
      </c>
      <c r="H17" s="28"/>
      <c r="I17" s="28"/>
      <c r="J17" s="28"/>
    </row>
    <row r="18" spans="2:10" s="7" customFormat="1" ht="16.5" x14ac:dyDescent="0.3">
      <c r="B18" s="58"/>
      <c r="C18" s="23"/>
      <c r="D18" s="69"/>
      <c r="E18" s="92"/>
      <c r="F18" s="33" t="s">
        <v>93</v>
      </c>
      <c r="G18" s="59" t="s">
        <v>94</v>
      </c>
      <c r="H18" s="28"/>
      <c r="I18" s="28"/>
      <c r="J18" s="28"/>
    </row>
    <row r="19" spans="2:10" s="19" customFormat="1" ht="16.5" x14ac:dyDescent="0.3">
      <c r="B19" s="58"/>
      <c r="C19" s="23"/>
      <c r="D19" s="69"/>
      <c r="E19" s="92"/>
      <c r="F19" s="33" t="s">
        <v>95</v>
      </c>
      <c r="G19" s="59" t="s">
        <v>96</v>
      </c>
      <c r="H19" s="28"/>
      <c r="I19" s="28"/>
      <c r="J19" s="28"/>
    </row>
    <row r="20" spans="2:10" s="19" customFormat="1" ht="16.5" x14ac:dyDescent="0.3">
      <c r="B20" s="58"/>
      <c r="C20" s="23"/>
      <c r="D20" s="69"/>
      <c r="E20" s="92"/>
      <c r="F20" s="33" t="s">
        <v>97</v>
      </c>
      <c r="G20" s="59" t="s">
        <v>98</v>
      </c>
      <c r="H20" s="28"/>
      <c r="I20" s="28"/>
      <c r="J20" s="28"/>
    </row>
    <row r="21" spans="2:10" s="19" customFormat="1" ht="16.5" x14ac:dyDescent="0.3">
      <c r="B21" s="58"/>
      <c r="C21" s="23"/>
      <c r="D21" s="69"/>
      <c r="E21" s="92"/>
      <c r="F21" s="33" t="s">
        <v>99</v>
      </c>
      <c r="G21" s="59" t="s">
        <v>100</v>
      </c>
      <c r="H21" s="28"/>
      <c r="I21" s="28"/>
      <c r="J21" s="28"/>
    </row>
    <row r="22" spans="2:10" s="19" customFormat="1" ht="16.5" x14ac:dyDescent="0.3">
      <c r="B22" s="58"/>
      <c r="C22" s="23"/>
      <c r="D22" s="69"/>
      <c r="E22" s="92"/>
      <c r="F22" s="33" t="s">
        <v>101</v>
      </c>
      <c r="G22" s="59" t="s">
        <v>102</v>
      </c>
      <c r="H22" s="28"/>
      <c r="I22" s="28"/>
      <c r="J22" s="28"/>
    </row>
    <row r="23" spans="2:10" s="19" customFormat="1" ht="16.5" x14ac:dyDescent="0.3">
      <c r="B23" s="58"/>
      <c r="C23" s="23"/>
      <c r="D23" s="69"/>
      <c r="E23" s="92"/>
      <c r="F23" s="33" t="s">
        <v>101</v>
      </c>
      <c r="G23" s="59" t="s">
        <v>103</v>
      </c>
      <c r="H23" s="28"/>
      <c r="I23" s="28"/>
      <c r="J23" s="28"/>
    </row>
    <row r="24" spans="2:10" s="7" customFormat="1" ht="16.5" x14ac:dyDescent="0.3">
      <c r="B24" s="58"/>
      <c r="C24" s="23"/>
      <c r="D24" s="69"/>
      <c r="E24" s="92"/>
      <c r="F24" s="33" t="s">
        <v>101</v>
      </c>
      <c r="G24" s="59" t="s">
        <v>104</v>
      </c>
      <c r="H24" s="28"/>
      <c r="I24" s="28"/>
      <c r="J24" s="28"/>
    </row>
    <row r="25" spans="2:10" s="7" customFormat="1" ht="16.5" x14ac:dyDescent="0.3">
      <c r="B25" s="58"/>
      <c r="C25" s="23"/>
      <c r="D25" s="69"/>
      <c r="E25" s="92"/>
      <c r="F25" s="33" t="s">
        <v>105</v>
      </c>
      <c r="G25" s="59" t="s">
        <v>106</v>
      </c>
      <c r="H25" s="28"/>
      <c r="I25" s="28"/>
      <c r="J25" s="28"/>
    </row>
    <row r="26" spans="2:10" s="7" customFormat="1" ht="16.5" x14ac:dyDescent="0.3">
      <c r="B26" s="58"/>
      <c r="C26" s="23"/>
      <c r="D26" s="69"/>
      <c r="E26" s="92"/>
      <c r="F26" s="33" t="s">
        <v>105</v>
      </c>
      <c r="G26" s="59" t="s">
        <v>107</v>
      </c>
      <c r="H26" s="28"/>
      <c r="I26" s="28"/>
      <c r="J26" s="28"/>
    </row>
    <row r="27" spans="2:10" s="7" customFormat="1" ht="16.5" x14ac:dyDescent="0.3">
      <c r="B27" s="58"/>
      <c r="C27" s="23"/>
      <c r="D27" s="69"/>
      <c r="E27" s="92"/>
      <c r="F27" s="33" t="s">
        <v>105</v>
      </c>
      <c r="G27" s="59" t="s">
        <v>108</v>
      </c>
      <c r="H27" s="28"/>
      <c r="I27" s="28"/>
      <c r="J27" s="28"/>
    </row>
    <row r="28" spans="2:10" s="7" customFormat="1" ht="16.5" x14ac:dyDescent="0.3">
      <c r="B28" s="58"/>
      <c r="C28" s="23"/>
      <c r="D28" s="69"/>
      <c r="E28" s="92"/>
      <c r="F28" s="33" t="s">
        <v>105</v>
      </c>
      <c r="G28" s="59" t="s">
        <v>109</v>
      </c>
      <c r="H28" s="28"/>
      <c r="I28" s="28"/>
      <c r="J28" s="28"/>
    </row>
    <row r="29" spans="2:10" s="7" customFormat="1" ht="16.5" x14ac:dyDescent="0.3">
      <c r="B29" s="58"/>
      <c r="C29" s="23"/>
      <c r="D29" s="69"/>
      <c r="E29" s="92"/>
      <c r="F29" s="33" t="s">
        <v>105</v>
      </c>
      <c r="G29" s="59" t="s">
        <v>110</v>
      </c>
      <c r="H29" s="28"/>
      <c r="I29" s="28"/>
      <c r="J29" s="28"/>
    </row>
    <row r="30" spans="2:10" s="7" customFormat="1" ht="16.5" x14ac:dyDescent="0.3">
      <c r="B30" s="58"/>
      <c r="C30" s="23"/>
      <c r="D30" s="69"/>
      <c r="E30" s="92"/>
      <c r="F30" s="33" t="s">
        <v>111</v>
      </c>
      <c r="G30" s="59" t="s">
        <v>112</v>
      </c>
      <c r="H30" s="28"/>
      <c r="I30" s="28"/>
      <c r="J30" s="28"/>
    </row>
    <row r="31" spans="2:10" s="7" customFormat="1" ht="16.5" x14ac:dyDescent="0.3">
      <c r="B31" s="58"/>
      <c r="C31" s="23"/>
      <c r="D31" s="69"/>
      <c r="E31" s="92"/>
      <c r="F31" s="33" t="s">
        <v>113</v>
      </c>
      <c r="G31" s="59" t="s">
        <v>114</v>
      </c>
      <c r="H31" s="28"/>
      <c r="I31" s="28"/>
      <c r="J31" s="28"/>
    </row>
    <row r="32" spans="2:10" s="7" customFormat="1" ht="16.5" x14ac:dyDescent="0.3">
      <c r="B32" s="58"/>
      <c r="C32" s="23"/>
      <c r="D32" s="69"/>
      <c r="E32" s="92"/>
      <c r="F32" s="33" t="s">
        <v>115</v>
      </c>
      <c r="G32" s="59" t="s">
        <v>116</v>
      </c>
      <c r="H32" s="28"/>
      <c r="I32" s="28"/>
      <c r="J32" s="28"/>
    </row>
    <row r="33" spans="2:10" s="7" customFormat="1" ht="16.5" x14ac:dyDescent="0.3">
      <c r="B33" s="58"/>
      <c r="C33" s="23"/>
      <c r="D33" s="69"/>
      <c r="E33" s="92"/>
      <c r="F33" s="33" t="s">
        <v>117</v>
      </c>
      <c r="G33" s="59" t="s">
        <v>118</v>
      </c>
      <c r="H33" s="28"/>
      <c r="I33" s="28"/>
      <c r="J33" s="28"/>
    </row>
    <row r="34" spans="2:10" s="7" customFormat="1" ht="16.5" x14ac:dyDescent="0.3">
      <c r="B34" s="58"/>
      <c r="C34" s="23"/>
      <c r="D34" s="69"/>
      <c r="E34" s="92"/>
      <c r="F34" s="33" t="s">
        <v>119</v>
      </c>
      <c r="G34" s="59" t="s">
        <v>120</v>
      </c>
      <c r="H34" s="28"/>
      <c r="I34" s="28"/>
      <c r="J34" s="28"/>
    </row>
    <row r="35" spans="2:10" s="7" customFormat="1" ht="16.5" x14ac:dyDescent="0.3">
      <c r="B35" s="58"/>
      <c r="C35" s="23"/>
      <c r="D35" s="69"/>
      <c r="E35" s="92"/>
      <c r="F35" s="33" t="s">
        <v>121</v>
      </c>
      <c r="G35" s="59" t="s">
        <v>122</v>
      </c>
      <c r="H35" s="28"/>
      <c r="I35" s="28"/>
      <c r="J35" s="28"/>
    </row>
    <row r="36" spans="2:10" s="7" customFormat="1" ht="16.5" x14ac:dyDescent="0.3">
      <c r="B36" s="58"/>
      <c r="C36" s="23"/>
      <c r="D36" s="69"/>
      <c r="E36" s="92"/>
      <c r="F36" s="33" t="s">
        <v>75</v>
      </c>
      <c r="G36" s="59" t="s">
        <v>123</v>
      </c>
      <c r="H36" s="28"/>
      <c r="I36" s="28"/>
      <c r="J36" s="28"/>
    </row>
    <row r="37" spans="2:10" s="19" customFormat="1" ht="33" x14ac:dyDescent="0.3">
      <c r="B37" s="58"/>
      <c r="C37" s="23"/>
      <c r="D37" s="90"/>
      <c r="E37" s="91" t="s">
        <v>39</v>
      </c>
      <c r="F37" s="34" t="s">
        <v>124</v>
      </c>
      <c r="G37" s="60" t="s">
        <v>125</v>
      </c>
      <c r="H37" s="28"/>
      <c r="I37" s="28"/>
      <c r="J37" s="28"/>
    </row>
    <row r="38" spans="2:10" s="19" customFormat="1" ht="33" x14ac:dyDescent="0.3">
      <c r="B38" s="58"/>
      <c r="C38" s="23"/>
      <c r="D38" s="90"/>
      <c r="E38" s="91"/>
      <c r="F38" s="34" t="s">
        <v>126</v>
      </c>
      <c r="G38" s="61" t="s">
        <v>127</v>
      </c>
      <c r="H38" s="28"/>
      <c r="I38" s="28"/>
      <c r="J38" s="28"/>
    </row>
    <row r="39" spans="2:10" s="19" customFormat="1" ht="33" x14ac:dyDescent="0.3">
      <c r="B39" s="58"/>
      <c r="C39" s="23"/>
      <c r="D39" s="90"/>
      <c r="E39" s="91"/>
      <c r="F39" s="34" t="s">
        <v>126</v>
      </c>
      <c r="G39" s="61" t="s">
        <v>128</v>
      </c>
      <c r="H39" s="28"/>
      <c r="I39" s="28"/>
      <c r="J39" s="28"/>
    </row>
    <row r="40" spans="2:10" s="19" customFormat="1" ht="33" x14ac:dyDescent="0.3">
      <c r="B40" s="58"/>
      <c r="C40" s="23"/>
      <c r="D40" s="90"/>
      <c r="E40" s="91"/>
      <c r="F40" s="34" t="s">
        <v>126</v>
      </c>
      <c r="G40" s="61" t="s">
        <v>129</v>
      </c>
      <c r="H40" s="28"/>
      <c r="I40" s="28"/>
      <c r="J40" s="28"/>
    </row>
    <row r="41" spans="2:10" s="19" customFormat="1" ht="33" x14ac:dyDescent="0.3">
      <c r="B41" s="58"/>
      <c r="C41" s="23"/>
      <c r="D41" s="90"/>
      <c r="E41" s="91"/>
      <c r="F41" s="34" t="s">
        <v>130</v>
      </c>
      <c r="G41" s="61" t="s">
        <v>131</v>
      </c>
      <c r="H41" s="28"/>
      <c r="I41" s="28"/>
      <c r="J41" s="28"/>
    </row>
    <row r="42" spans="2:10" s="19" customFormat="1" ht="16.5" x14ac:dyDescent="0.3">
      <c r="B42" s="58"/>
      <c r="C42" s="23"/>
      <c r="D42" s="90"/>
      <c r="E42" s="91"/>
      <c r="F42" s="34" t="s">
        <v>132</v>
      </c>
      <c r="G42" s="61" t="s">
        <v>133</v>
      </c>
      <c r="H42" s="28"/>
      <c r="I42" s="28"/>
      <c r="J42" s="28"/>
    </row>
    <row r="43" spans="2:10" s="7" customFormat="1" ht="16.5" x14ac:dyDescent="0.3">
      <c r="B43" s="58"/>
      <c r="C43" s="22"/>
      <c r="D43" s="69" t="s">
        <v>5</v>
      </c>
      <c r="E43" s="70" t="s">
        <v>6</v>
      </c>
      <c r="F43" s="35" t="s">
        <v>13</v>
      </c>
      <c r="G43" s="62" t="str">
        <f>CONCATENATE(H43,J43)</f>
        <v>029_PE_TEL_001_UBSIII_CAJAZEIRAS_TER_R00.pdf</v>
      </c>
      <c r="H43" s="28" t="s">
        <v>57</v>
      </c>
      <c r="I43" s="28" t="s">
        <v>26</v>
      </c>
      <c r="J43" s="28" t="s">
        <v>27</v>
      </c>
    </row>
    <row r="44" spans="2:10" s="19" customFormat="1" ht="16.5" x14ac:dyDescent="0.3">
      <c r="B44" s="58"/>
      <c r="C44" s="22"/>
      <c r="D44" s="69"/>
      <c r="E44" s="70"/>
      <c r="F44" s="36" t="s">
        <v>59</v>
      </c>
      <c r="G44" s="62" t="str">
        <f t="shared" ref="G44" si="0">CONCATENATE(H44,J44)</f>
        <v>029_PE_TEL_002_UBSIII_CAJAZEIRAS_COB_R00.pdf</v>
      </c>
      <c r="H44" s="28" t="s">
        <v>58</v>
      </c>
      <c r="I44" s="28" t="s">
        <v>26</v>
      </c>
      <c r="J44" s="28" t="s">
        <v>27</v>
      </c>
    </row>
    <row r="45" spans="2:10" s="7" customFormat="1" ht="16.5" x14ac:dyDescent="0.3">
      <c r="B45" s="58"/>
      <c r="C45" s="22"/>
      <c r="D45" s="69"/>
      <c r="E45" s="70" t="s">
        <v>9</v>
      </c>
      <c r="F45" s="36" t="s">
        <v>16</v>
      </c>
      <c r="G45" s="62" t="str">
        <f t="shared" ref="G45:G49" si="1">CONCATENATE(H45,J45)</f>
        <v>029_PE_CLI_001_UBSIII_CAJAZEIRAS_TER-R00.pdf</v>
      </c>
      <c r="H45" s="28" t="s">
        <v>65</v>
      </c>
      <c r="I45" s="28" t="s">
        <v>26</v>
      </c>
      <c r="J45" s="28" t="s">
        <v>27</v>
      </c>
    </row>
    <row r="46" spans="2:10" s="7" customFormat="1" ht="16.5" x14ac:dyDescent="0.3">
      <c r="B46" s="58"/>
      <c r="C46" s="22"/>
      <c r="D46" s="69"/>
      <c r="E46" s="70"/>
      <c r="F46" s="36" t="s">
        <v>17</v>
      </c>
      <c r="G46" s="62" t="str">
        <f t="shared" si="1"/>
        <v>029_PE_CLI_002_UBSIII_CAJAZEIRAS_COB-R00.pdf</v>
      </c>
      <c r="H46" s="28" t="s">
        <v>66</v>
      </c>
      <c r="I46" s="28" t="s">
        <v>26</v>
      </c>
      <c r="J46" s="28" t="s">
        <v>27</v>
      </c>
    </row>
    <row r="47" spans="2:10" s="7" customFormat="1" ht="16.5" x14ac:dyDescent="0.3">
      <c r="B47" s="58"/>
      <c r="C47" s="22"/>
      <c r="D47" s="69"/>
      <c r="E47" s="70"/>
      <c r="F47" s="36" t="s">
        <v>18</v>
      </c>
      <c r="G47" s="62" t="str">
        <f t="shared" si="1"/>
        <v>029_PE_CLI_003_UBSIII_CAJAZEIRAS_CRT-R00.pdf</v>
      </c>
      <c r="H47" s="28" t="s">
        <v>67</v>
      </c>
      <c r="I47" s="28" t="s">
        <v>26</v>
      </c>
      <c r="J47" s="28" t="s">
        <v>27</v>
      </c>
    </row>
    <row r="48" spans="2:10" s="7" customFormat="1" ht="16.5" x14ac:dyDescent="0.3">
      <c r="B48" s="58"/>
      <c r="C48" s="21"/>
      <c r="D48" s="69"/>
      <c r="E48" s="70" t="s">
        <v>10</v>
      </c>
      <c r="F48" s="36" t="s">
        <v>14</v>
      </c>
      <c r="G48" s="62" t="str">
        <f t="shared" si="1"/>
        <v>029_PE_ELE_001_UBSIII_SALVADOR CAJAZEIRAS_TER_R00.pdf</v>
      </c>
      <c r="H48" s="28" t="s">
        <v>60</v>
      </c>
      <c r="I48" s="28" t="s">
        <v>26</v>
      </c>
      <c r="J48" s="28" t="s">
        <v>27</v>
      </c>
    </row>
    <row r="49" spans="2:10" s="7" customFormat="1" ht="16.5" x14ac:dyDescent="0.3">
      <c r="B49" s="58"/>
      <c r="C49" s="22"/>
      <c r="D49" s="69"/>
      <c r="E49" s="70"/>
      <c r="F49" s="36" t="s">
        <v>28</v>
      </c>
      <c r="G49" s="62" t="str">
        <f t="shared" si="1"/>
        <v>029_PE_ELE_002_UBSIII_SALVADOR CAJAZEIRAS_COB_R00.pdf</v>
      </c>
      <c r="H49" s="28" t="s">
        <v>61</v>
      </c>
      <c r="I49" s="28" t="s">
        <v>26</v>
      </c>
      <c r="J49" s="28" t="s">
        <v>27</v>
      </c>
    </row>
    <row r="50" spans="2:10" s="7" customFormat="1" ht="16.5" x14ac:dyDescent="0.3">
      <c r="B50" s="58"/>
      <c r="C50" s="22"/>
      <c r="D50" s="69"/>
      <c r="E50" s="70"/>
      <c r="F50" s="36" t="s">
        <v>63</v>
      </c>
      <c r="G50" s="62" t="str">
        <f t="shared" ref="G50:G70" si="2">CONCATENATE(H50,J50)</f>
        <v>029_PE_ELE_005_UBSIII_SALVADOR CAJAZEIRAS_CAS_R00.pdf</v>
      </c>
      <c r="H50" s="28" t="s">
        <v>62</v>
      </c>
      <c r="I50" s="28" t="s">
        <v>26</v>
      </c>
      <c r="J50" s="28" t="s">
        <v>27</v>
      </c>
    </row>
    <row r="51" spans="2:10" s="7" customFormat="1" ht="16.5" x14ac:dyDescent="0.3">
      <c r="B51" s="58"/>
      <c r="C51" s="22"/>
      <c r="D51" s="69"/>
      <c r="E51" s="70"/>
      <c r="F51" s="36" t="s">
        <v>15</v>
      </c>
      <c r="G51" s="62" t="str">
        <f t="shared" si="2"/>
        <v>029_PE_ELE_006_UBSIII_SALVADOR CAJAZEIRAS_LIX_R00.pdf</v>
      </c>
      <c r="H51" s="28" t="s">
        <v>64</v>
      </c>
      <c r="I51" s="28" t="s">
        <v>26</v>
      </c>
      <c r="J51" s="28" t="s">
        <v>27</v>
      </c>
    </row>
    <row r="52" spans="2:10" s="19" customFormat="1" ht="16.5" x14ac:dyDescent="0.3">
      <c r="B52" s="58"/>
      <c r="C52" s="22"/>
      <c r="D52" s="69"/>
      <c r="E52" s="37"/>
      <c r="F52" s="36" t="s">
        <v>150</v>
      </c>
      <c r="G52" s="62" t="str">
        <f t="shared" ref="G52:G54" si="3">CONCATENATE(H52,J52)</f>
        <v> 029_PE_EST_001_UBSIII_CAJAZEIRAS_LOC-R00 .pdf</v>
      </c>
      <c r="H52" s="29" t="s">
        <v>153</v>
      </c>
      <c r="I52" s="28" t="s">
        <v>26</v>
      </c>
      <c r="J52" s="28" t="s">
        <v>27</v>
      </c>
    </row>
    <row r="53" spans="2:10" s="19" customFormat="1" ht="16.5" x14ac:dyDescent="0.3">
      <c r="B53" s="58"/>
      <c r="C53" s="22"/>
      <c r="D53" s="69"/>
      <c r="E53" s="38"/>
      <c r="F53" s="36" t="s">
        <v>151</v>
      </c>
      <c r="G53" s="62" t="str">
        <f t="shared" si="3"/>
        <v> 029_PE_EST_002_UBSIII_CAJAZEIRAS_TER-R00 .pdf</v>
      </c>
      <c r="H53" s="29" t="s">
        <v>180</v>
      </c>
      <c r="I53" s="28" t="s">
        <v>26</v>
      </c>
      <c r="J53" s="28" t="s">
        <v>27</v>
      </c>
    </row>
    <row r="54" spans="2:10" s="19" customFormat="1" ht="16.5" x14ac:dyDescent="0.3">
      <c r="B54" s="58"/>
      <c r="C54" s="22"/>
      <c r="D54" s="69"/>
      <c r="E54" s="38"/>
      <c r="F54" s="36" t="s">
        <v>152</v>
      </c>
      <c r="G54" s="62" t="str">
        <f t="shared" si="3"/>
        <v> 029_PE_EST_003_UBSIII_CAJAZEIRAS_TER-R00 .pdf</v>
      </c>
      <c r="H54" s="29" t="s">
        <v>154</v>
      </c>
      <c r="I54" s="28" t="s">
        <v>26</v>
      </c>
      <c r="J54" s="28" t="s">
        <v>27</v>
      </c>
    </row>
    <row r="55" spans="2:10" s="7" customFormat="1" ht="16.5" x14ac:dyDescent="0.3">
      <c r="B55" s="58"/>
      <c r="C55" s="22"/>
      <c r="D55" s="69"/>
      <c r="E55" s="38" t="s">
        <v>32</v>
      </c>
      <c r="F55" s="39" t="s">
        <v>42</v>
      </c>
      <c r="G55" s="62" t="str">
        <f t="shared" si="2"/>
        <v> 029_PE_EST_004_UBSIII_CAJAZEIRAS_SUP-R01.pdf</v>
      </c>
      <c r="H55" s="29" t="s">
        <v>155</v>
      </c>
      <c r="I55" s="28" t="s">
        <v>26</v>
      </c>
      <c r="J55" s="28" t="s">
        <v>27</v>
      </c>
    </row>
    <row r="56" spans="2:10" s="7" customFormat="1" ht="16.5" x14ac:dyDescent="0.3">
      <c r="B56" s="58"/>
      <c r="C56" s="22"/>
      <c r="D56" s="69"/>
      <c r="E56" s="38"/>
      <c r="F56" s="39" t="s">
        <v>43</v>
      </c>
      <c r="G56" s="62" t="str">
        <f t="shared" si="2"/>
        <v> 029_PE_EST_005_UBSIII_CAJAZEIRAS_COB-R01 .pdf</v>
      </c>
      <c r="H56" s="29" t="s">
        <v>156</v>
      </c>
      <c r="I56" s="28" t="s">
        <v>26</v>
      </c>
      <c r="J56" s="28" t="s">
        <v>27</v>
      </c>
    </row>
    <row r="57" spans="2:10" s="19" customFormat="1" ht="16.5" x14ac:dyDescent="0.3">
      <c r="B57" s="58"/>
      <c r="C57" s="22"/>
      <c r="D57" s="69"/>
      <c r="E57" s="38"/>
      <c r="F57" s="39" t="s">
        <v>172</v>
      </c>
      <c r="G57" s="62" t="str">
        <f t="shared" ref="G57:G62" si="4">CONCATENATE(H57,J57)</f>
        <v> 029_PE_EST_006_UBSIII_CAJAZEIRAS_TER-R00.pdf</v>
      </c>
      <c r="H57" s="29" t="s">
        <v>157</v>
      </c>
      <c r="I57" s="28" t="s">
        <v>26</v>
      </c>
      <c r="J57" s="28" t="s">
        <v>27</v>
      </c>
    </row>
    <row r="58" spans="2:10" s="19" customFormat="1" ht="16.5" x14ac:dyDescent="0.3">
      <c r="B58" s="58"/>
      <c r="C58" s="22"/>
      <c r="D58" s="69"/>
      <c r="E58" s="38"/>
      <c r="F58" s="39" t="s">
        <v>173</v>
      </c>
      <c r="G58" s="62" t="str">
        <f t="shared" si="4"/>
        <v> 029_PE_EST_007_UBSIII_CAJAZEIRAS_TER-R00.pdf</v>
      </c>
      <c r="H58" s="29" t="s">
        <v>158</v>
      </c>
      <c r="I58" s="28" t="s">
        <v>26</v>
      </c>
      <c r="J58" s="28" t="s">
        <v>27</v>
      </c>
    </row>
    <row r="59" spans="2:10" s="19" customFormat="1" ht="16.5" x14ac:dyDescent="0.3">
      <c r="B59" s="58"/>
      <c r="C59" s="22"/>
      <c r="D59" s="69"/>
      <c r="E59" s="38"/>
      <c r="F59" s="39" t="s">
        <v>174</v>
      </c>
      <c r="G59" s="62" t="str">
        <f t="shared" si="4"/>
        <v> 029_PE_EST_008_UBSIII_CAJAZEIRAS_TER-R00.pdf</v>
      </c>
      <c r="H59" s="29" t="s">
        <v>159</v>
      </c>
      <c r="I59" s="28" t="s">
        <v>26</v>
      </c>
      <c r="J59" s="28" t="s">
        <v>27</v>
      </c>
    </row>
    <row r="60" spans="2:10" s="19" customFormat="1" ht="16.5" x14ac:dyDescent="0.3">
      <c r="B60" s="58"/>
      <c r="C60" s="22"/>
      <c r="D60" s="69"/>
      <c r="E60" s="38"/>
      <c r="F60" s="39" t="s">
        <v>175</v>
      </c>
      <c r="G60" s="62" t="str">
        <f t="shared" si="4"/>
        <v> 029_PE_EST_009_UBSIII_CAJAZEIRAS_TER-R00.pdf</v>
      </c>
      <c r="H60" s="29" t="s">
        <v>160</v>
      </c>
      <c r="I60" s="28" t="s">
        <v>26</v>
      </c>
      <c r="J60" s="28" t="s">
        <v>27</v>
      </c>
    </row>
    <row r="61" spans="2:10" s="19" customFormat="1" ht="16.5" x14ac:dyDescent="0.3">
      <c r="B61" s="58"/>
      <c r="C61" s="22"/>
      <c r="D61" s="69"/>
      <c r="E61" s="38"/>
      <c r="F61" s="39" t="s">
        <v>177</v>
      </c>
      <c r="G61" s="62" t="str">
        <f t="shared" si="4"/>
        <v> 029_PE_EST_010_UBSIII_CAJAZEIRAS_TER-R00.pdf</v>
      </c>
      <c r="H61" s="29" t="s">
        <v>161</v>
      </c>
      <c r="I61" s="28" t="s">
        <v>26</v>
      </c>
      <c r="J61" s="28" t="s">
        <v>27</v>
      </c>
    </row>
    <row r="62" spans="2:10" s="19" customFormat="1" ht="16.5" x14ac:dyDescent="0.3">
      <c r="B62" s="58"/>
      <c r="C62" s="22"/>
      <c r="D62" s="69"/>
      <c r="E62" s="38"/>
      <c r="F62" s="39" t="s">
        <v>176</v>
      </c>
      <c r="G62" s="62" t="str">
        <f t="shared" si="4"/>
        <v> 029_PE_EST_011_UBSIII_CAJAZEIRAS_TER-R00.pdf</v>
      </c>
      <c r="H62" s="29" t="s">
        <v>162</v>
      </c>
      <c r="I62" s="28" t="s">
        <v>26</v>
      </c>
      <c r="J62" s="28" t="s">
        <v>27</v>
      </c>
    </row>
    <row r="63" spans="2:10" s="7" customFormat="1" ht="16.5" x14ac:dyDescent="0.3">
      <c r="B63" s="58"/>
      <c r="C63" s="22"/>
      <c r="D63" s="69"/>
      <c r="E63" s="38"/>
      <c r="F63" s="39" t="s">
        <v>44</v>
      </c>
      <c r="G63" s="62" t="str">
        <f t="shared" si="2"/>
        <v> 029_PE_EST_012_UBSIII_CAJAZEIRAS_SUP-R01.pdf</v>
      </c>
      <c r="H63" s="29" t="s">
        <v>164</v>
      </c>
      <c r="I63" s="28" t="s">
        <v>26</v>
      </c>
      <c r="J63" s="28" t="s">
        <v>27</v>
      </c>
    </row>
    <row r="64" spans="2:10" s="7" customFormat="1" ht="16.5" x14ac:dyDescent="0.3">
      <c r="B64" s="58"/>
      <c r="C64" s="22"/>
      <c r="D64" s="69"/>
      <c r="E64" s="38"/>
      <c r="F64" s="39" t="s">
        <v>45</v>
      </c>
      <c r="G64" s="62" t="str">
        <f t="shared" si="2"/>
        <v> 029_PE_EST_013_UBSIII_CAJAZEIRAS_SUP-R00 .pdf</v>
      </c>
      <c r="H64" s="29" t="s">
        <v>165</v>
      </c>
      <c r="I64" s="28" t="s">
        <v>26</v>
      </c>
      <c r="J64" s="28" t="s">
        <v>27</v>
      </c>
    </row>
    <row r="65" spans="2:10" s="7" customFormat="1" ht="16.5" x14ac:dyDescent="0.3">
      <c r="B65" s="58"/>
      <c r="C65" s="22"/>
      <c r="D65" s="69"/>
      <c r="E65" s="38"/>
      <c r="F65" s="39" t="s">
        <v>46</v>
      </c>
      <c r="G65" s="62" t="str">
        <f t="shared" si="2"/>
        <v> 029_PE_EST_014_UBSIII_CAJAZEIRAS_SUP-R01.pdf</v>
      </c>
      <c r="H65" s="29" t="s">
        <v>166</v>
      </c>
      <c r="I65" s="28" t="s">
        <v>26</v>
      </c>
      <c r="J65" s="28" t="s">
        <v>27</v>
      </c>
    </row>
    <row r="66" spans="2:10" s="7" customFormat="1" ht="16.5" x14ac:dyDescent="0.3">
      <c r="B66" s="58"/>
      <c r="C66" s="22"/>
      <c r="D66" s="69"/>
      <c r="E66" s="38"/>
      <c r="F66" s="39" t="s">
        <v>47</v>
      </c>
      <c r="G66" s="62" t="str">
        <f t="shared" si="2"/>
        <v> 029_PE_EST_015_UBSIII_CAJAZEIRAS_COB-R00 .pdf</v>
      </c>
      <c r="H66" s="29" t="s">
        <v>167</v>
      </c>
      <c r="I66" s="28" t="s">
        <v>26</v>
      </c>
      <c r="J66" s="28" t="s">
        <v>27</v>
      </c>
    </row>
    <row r="67" spans="2:10" s="7" customFormat="1" ht="16.5" x14ac:dyDescent="0.3">
      <c r="B67" s="58"/>
      <c r="C67" s="22"/>
      <c r="D67" s="69"/>
      <c r="E67" s="38"/>
      <c r="F67" s="39" t="s">
        <v>48</v>
      </c>
      <c r="G67" s="62" t="str">
        <f t="shared" si="2"/>
        <v> 029_PE_EST_016_UBSIII_CAJAZEIRAS_SUP-R00 .pdf</v>
      </c>
      <c r="H67" s="29" t="s">
        <v>168</v>
      </c>
      <c r="I67" s="28" t="s">
        <v>26</v>
      </c>
      <c r="J67" s="28" t="s">
        <v>27</v>
      </c>
    </row>
    <row r="68" spans="2:10" s="7" customFormat="1" ht="16.5" x14ac:dyDescent="0.3">
      <c r="B68" s="58"/>
      <c r="C68" s="22"/>
      <c r="D68" s="69"/>
      <c r="E68" s="38"/>
      <c r="F68" s="39" t="s">
        <v>49</v>
      </c>
      <c r="G68" s="62" t="str">
        <f t="shared" si="2"/>
        <v> 029_PE_EST_017_UBSIII_CAJAZEIRAS_SUP-R00 .pdf</v>
      </c>
      <c r="H68" s="29" t="s">
        <v>169</v>
      </c>
      <c r="I68" s="28" t="s">
        <v>26</v>
      </c>
      <c r="J68" s="28" t="s">
        <v>27</v>
      </c>
    </row>
    <row r="69" spans="2:10" s="7" customFormat="1" ht="16.5" x14ac:dyDescent="0.3">
      <c r="B69" s="58"/>
      <c r="C69" s="22"/>
      <c r="D69" s="69"/>
      <c r="E69" s="38"/>
      <c r="F69" s="39" t="s">
        <v>50</v>
      </c>
      <c r="G69" s="63" t="str">
        <f t="shared" si="2"/>
        <v> 029_PE_EST_018_UBSIII_CAJAZEIRAS_SUP-R00 .pdf</v>
      </c>
      <c r="H69" s="29" t="s">
        <v>170</v>
      </c>
      <c r="I69" s="28" t="s">
        <v>26</v>
      </c>
      <c r="J69" s="28" t="s">
        <v>27</v>
      </c>
    </row>
    <row r="70" spans="2:10" s="19" customFormat="1" ht="16.5" x14ac:dyDescent="0.3">
      <c r="B70" s="58"/>
      <c r="C70" s="22"/>
      <c r="D70" s="69"/>
      <c r="E70" s="40"/>
      <c r="F70" s="39" t="s">
        <v>51</v>
      </c>
      <c r="G70" s="63" t="str">
        <f t="shared" si="2"/>
        <v> 029_PE_EST_019_UBSIII_CAJAZEIRAS_SUP-R00 .pdf</v>
      </c>
      <c r="H70" s="29" t="s">
        <v>171</v>
      </c>
      <c r="I70" s="28" t="s">
        <v>26</v>
      </c>
      <c r="J70" s="28" t="s">
        <v>27</v>
      </c>
    </row>
    <row r="71" spans="2:10" s="19" customFormat="1" ht="16.5" x14ac:dyDescent="0.3">
      <c r="B71" s="58"/>
      <c r="C71" s="22"/>
      <c r="D71" s="69"/>
      <c r="E71" s="41"/>
      <c r="F71" s="39" t="s">
        <v>149</v>
      </c>
      <c r="G71" s="63" t="str">
        <f t="shared" ref="G71" si="5">CONCATENATE(H71,J71)</f>
        <v> 029_PE_EST_020_UBSIII_CAJAZEIRAS_SUP-R00 .pdf</v>
      </c>
      <c r="H71" s="29" t="s">
        <v>163</v>
      </c>
      <c r="I71" s="28" t="s">
        <v>26</v>
      </c>
      <c r="J71" s="28" t="s">
        <v>27</v>
      </c>
    </row>
    <row r="72" spans="2:10" s="7" customFormat="1" ht="16.5" x14ac:dyDescent="0.3">
      <c r="B72" s="58"/>
      <c r="C72" s="22"/>
      <c r="D72" s="69"/>
      <c r="E72" s="73" t="s">
        <v>145</v>
      </c>
      <c r="F72" s="42" t="s">
        <v>19</v>
      </c>
      <c r="G72" s="62" t="str">
        <f t="shared" ref="G72:G82" si="6">CONCATENATE(H72,J72)</f>
        <v>029_PE_HID_001_UBS_CAJAZEIRAS_TER-R00 .pdf</v>
      </c>
      <c r="H72" s="30" t="s">
        <v>140</v>
      </c>
      <c r="I72" s="28" t="s">
        <v>26</v>
      </c>
      <c r="J72" s="28" t="s">
        <v>27</v>
      </c>
    </row>
    <row r="73" spans="2:10" s="19" customFormat="1" ht="16.5" x14ac:dyDescent="0.3">
      <c r="B73" s="58"/>
      <c r="C73" s="22"/>
      <c r="D73" s="69"/>
      <c r="E73" s="74"/>
      <c r="F73" s="36" t="s">
        <v>29</v>
      </c>
      <c r="G73" s="62" t="str">
        <f t="shared" ref="G73" si="7">CONCATENATE(H73,J73)</f>
        <v>029_PE_HID_002_UBS_CAJAZEIRAS_SUP-R00.pdf</v>
      </c>
      <c r="H73" s="30" t="s">
        <v>141</v>
      </c>
      <c r="I73" s="28" t="s">
        <v>26</v>
      </c>
      <c r="J73" s="28" t="s">
        <v>27</v>
      </c>
    </row>
    <row r="74" spans="2:10" s="7" customFormat="1" ht="16.5" x14ac:dyDescent="0.3">
      <c r="B74" s="58"/>
      <c r="C74" s="22"/>
      <c r="D74" s="69"/>
      <c r="E74" s="74"/>
      <c r="F74" s="36" t="s">
        <v>20</v>
      </c>
      <c r="G74" s="62" t="str">
        <f t="shared" si="6"/>
        <v> 029_PE_HID_003_UBS_CAJAZEIRAS_ISO-R00 .pdf</v>
      </c>
      <c r="H74" s="47" t="s">
        <v>142</v>
      </c>
      <c r="I74" s="28" t="s">
        <v>26</v>
      </c>
      <c r="J74" s="28" t="s">
        <v>27</v>
      </c>
    </row>
    <row r="75" spans="2:10" s="7" customFormat="1" ht="16.5" x14ac:dyDescent="0.3">
      <c r="B75" s="58"/>
      <c r="C75" s="22"/>
      <c r="D75" s="69"/>
      <c r="E75" s="93"/>
      <c r="F75" s="36" t="s">
        <v>20</v>
      </c>
      <c r="G75" s="62" t="str">
        <f t="shared" si="6"/>
        <v> 029_PE_HID_001_UBS_CAJAZEIRAS_ISO-R00 .pdf</v>
      </c>
      <c r="H75" s="47" t="s">
        <v>143</v>
      </c>
      <c r="I75" s="28" t="s">
        <v>26</v>
      </c>
      <c r="J75" s="28" t="s">
        <v>27</v>
      </c>
    </row>
    <row r="76" spans="2:10" s="19" customFormat="1" ht="16.5" x14ac:dyDescent="0.3">
      <c r="B76" s="58"/>
      <c r="C76" s="22"/>
      <c r="D76" s="69"/>
      <c r="E76" s="43" t="s">
        <v>33</v>
      </c>
      <c r="F76" s="36" t="s">
        <v>16</v>
      </c>
      <c r="G76" s="62" t="str">
        <f t="shared" si="6"/>
        <v>029_PE_GAS_001_UBS_CAJAZEIRAS_DET-R00 .pdf</v>
      </c>
      <c r="H76" s="47" t="s">
        <v>139</v>
      </c>
      <c r="I76" s="28" t="s">
        <v>26</v>
      </c>
      <c r="J76" s="28" t="s">
        <v>27</v>
      </c>
    </row>
    <row r="77" spans="2:10" s="7" customFormat="1" ht="16.5" x14ac:dyDescent="0.3">
      <c r="B77" s="58"/>
      <c r="C77" s="22"/>
      <c r="D77" s="69"/>
      <c r="E77" s="73" t="s">
        <v>146</v>
      </c>
      <c r="F77" s="36" t="s">
        <v>16</v>
      </c>
      <c r="G77" s="62" t="str">
        <f t="shared" si="6"/>
        <v> 029_PE_ESG_001_UBS_CAJAZEIRAS_TER-R00 .pdf</v>
      </c>
      <c r="H77" s="48" t="s">
        <v>134</v>
      </c>
      <c r="I77" s="28" t="s">
        <v>26</v>
      </c>
      <c r="J77" s="28" t="s">
        <v>27</v>
      </c>
    </row>
    <row r="78" spans="2:10" s="19" customFormat="1" ht="16.5" x14ac:dyDescent="0.3">
      <c r="B78" s="58"/>
      <c r="C78" s="22"/>
      <c r="D78" s="69"/>
      <c r="E78" s="74"/>
      <c r="F78" s="36" t="s">
        <v>29</v>
      </c>
      <c r="G78" s="62" t="str">
        <f t="shared" ref="G78" si="8">CONCATENATE(H78,J78)</f>
        <v>029_PE_ESG_002_UBS_CAJAZEIRAS_SUP-R00 .pdf</v>
      </c>
      <c r="H78" s="49" t="s">
        <v>135</v>
      </c>
      <c r="I78" s="28" t="s">
        <v>26</v>
      </c>
      <c r="J78" s="28" t="s">
        <v>27</v>
      </c>
    </row>
    <row r="79" spans="2:10" s="19" customFormat="1" ht="16.5" x14ac:dyDescent="0.3">
      <c r="B79" s="58"/>
      <c r="C79" s="22"/>
      <c r="D79" s="69"/>
      <c r="E79" s="74"/>
      <c r="F79" s="36" t="s">
        <v>21</v>
      </c>
      <c r="G79" s="62" t="str">
        <f t="shared" ref="G79:G80" si="9">CONCATENATE(H79,J79)</f>
        <v>029_PE_ESG_003_UBS_CAJAZEIRAS_COB-R00 .pdf</v>
      </c>
      <c r="H79" s="49" t="s">
        <v>136</v>
      </c>
      <c r="I79" s="28" t="s">
        <v>26</v>
      </c>
      <c r="J79" s="28" t="s">
        <v>27</v>
      </c>
    </row>
    <row r="80" spans="2:10" s="19" customFormat="1" ht="16.5" x14ac:dyDescent="0.3">
      <c r="B80" s="58"/>
      <c r="C80" s="22"/>
      <c r="D80" s="69"/>
      <c r="E80" s="74"/>
      <c r="F80" s="36" t="s">
        <v>30</v>
      </c>
      <c r="G80" s="62" t="str">
        <f t="shared" si="9"/>
        <v>029_PE_ESG_004_UBS_CAJAZEIRAS_DET-R00 .pdf</v>
      </c>
      <c r="H80" s="49" t="s">
        <v>137</v>
      </c>
      <c r="I80" s="28" t="s">
        <v>26</v>
      </c>
      <c r="J80" s="28" t="s">
        <v>27</v>
      </c>
    </row>
    <row r="81" spans="1:10" s="7" customFormat="1" ht="16.5" x14ac:dyDescent="0.3">
      <c r="B81" s="58"/>
      <c r="C81" s="22"/>
      <c r="D81" s="69"/>
      <c r="E81" s="93"/>
      <c r="F81" s="36" t="s">
        <v>30</v>
      </c>
      <c r="G81" s="62" t="str">
        <f t="shared" si="6"/>
        <v>029_PE_ESG_005_UBS_CAJAZEIRAS_DET-R00 .pdf</v>
      </c>
      <c r="H81" s="49" t="s">
        <v>138</v>
      </c>
      <c r="I81" s="28" t="s">
        <v>26</v>
      </c>
      <c r="J81" s="28" t="s">
        <v>27</v>
      </c>
    </row>
    <row r="82" spans="1:10" s="7" customFormat="1" ht="31.5" customHeight="1" x14ac:dyDescent="0.3">
      <c r="B82" s="58"/>
      <c r="C82" s="22"/>
      <c r="D82" s="69"/>
      <c r="E82" s="43" t="s">
        <v>147</v>
      </c>
      <c r="F82" s="36" t="s">
        <v>16</v>
      </c>
      <c r="G82" s="62" t="str">
        <f t="shared" si="6"/>
        <v> 029_PE_INC_001_UBS_CAJAZEIRAS_GER-R00 .pdf</v>
      </c>
      <c r="H82" s="49" t="s">
        <v>144</v>
      </c>
      <c r="I82" s="28" t="s">
        <v>26</v>
      </c>
      <c r="J82" s="28" t="s">
        <v>27</v>
      </c>
    </row>
    <row r="83" spans="1:10" s="7" customFormat="1" ht="16.5" x14ac:dyDescent="0.3">
      <c r="B83" s="58"/>
      <c r="C83" s="22"/>
      <c r="D83" s="69" t="s">
        <v>12</v>
      </c>
      <c r="E83" s="43" t="s">
        <v>148</v>
      </c>
      <c r="F83" s="36" t="s">
        <v>22</v>
      </c>
      <c r="G83" s="62" t="str">
        <f t="shared" ref="G83:G86" si="10">CONCATENATE(H83,J83)</f>
        <v>029_PE_TEL_003_UBSIII_CAJAZEIRAS_IMP_R00.pdf</v>
      </c>
      <c r="H83" s="48" t="s">
        <v>56</v>
      </c>
      <c r="I83" s="28" t="s">
        <v>26</v>
      </c>
      <c r="J83" s="28" t="s">
        <v>27</v>
      </c>
    </row>
    <row r="84" spans="1:10" s="7" customFormat="1" ht="16.5" x14ac:dyDescent="0.3">
      <c r="B84" s="58"/>
      <c r="C84" s="20"/>
      <c r="D84" s="69"/>
      <c r="E84" s="70" t="s">
        <v>11</v>
      </c>
      <c r="F84" s="36" t="s">
        <v>23</v>
      </c>
      <c r="G84" s="62" t="str">
        <f t="shared" si="10"/>
        <v>029_PE_ELE_003_UBSIII_SALVADOR CAJAZEIRAS_IMP_R00.pdf</v>
      </c>
      <c r="H84" s="49" t="s">
        <v>68</v>
      </c>
      <c r="I84" s="28" t="s">
        <v>26</v>
      </c>
      <c r="J84" s="28" t="s">
        <v>27</v>
      </c>
    </row>
    <row r="85" spans="1:10" s="7" customFormat="1" ht="16.5" x14ac:dyDescent="0.3">
      <c r="B85" s="58"/>
      <c r="C85" s="20"/>
      <c r="D85" s="69"/>
      <c r="E85" s="70"/>
      <c r="F85" s="36" t="s">
        <v>24</v>
      </c>
      <c r="G85" s="62" t="str">
        <f t="shared" si="10"/>
        <v>029_PE_ELE_004_UBSIII_SALVADOR CAJAZEIRAS_IMP_R00.pdf</v>
      </c>
      <c r="H85" s="49" t="s">
        <v>69</v>
      </c>
      <c r="I85" s="28" t="s">
        <v>26</v>
      </c>
      <c r="J85" s="28" t="s">
        <v>27</v>
      </c>
    </row>
    <row r="86" spans="1:10" s="7" customFormat="1" ht="16.5" x14ac:dyDescent="0.3">
      <c r="B86" s="58"/>
      <c r="C86" s="20"/>
      <c r="D86" s="69"/>
      <c r="E86" s="70"/>
      <c r="F86" s="36" t="s">
        <v>25</v>
      </c>
      <c r="G86" s="62" t="str">
        <f t="shared" si="10"/>
        <v>029_PE_ELE_007_UBSIII_SALVADOR CAJAZEIRAS_SUB_R00.pdf</v>
      </c>
      <c r="H86" s="49" t="s">
        <v>70</v>
      </c>
      <c r="I86" s="28" t="s">
        <v>26</v>
      </c>
      <c r="J86" s="28" t="s">
        <v>27</v>
      </c>
    </row>
    <row r="87" spans="1:10" s="7" customFormat="1" ht="16.5" x14ac:dyDescent="0.3">
      <c r="B87" s="58"/>
      <c r="C87" s="20"/>
      <c r="D87" s="69"/>
      <c r="E87" s="44" t="s">
        <v>52</v>
      </c>
      <c r="F87" s="45" t="s">
        <v>179</v>
      </c>
      <c r="G87" s="62" t="str">
        <f t="shared" ref="G87" si="11">CONCATENATE(H87,J87)</f>
        <v> 029_PE_FUN_001_UBSIII_CAJAZEIRAS_FUN-R00 .pdf</v>
      </c>
      <c r="H87" s="50" t="s">
        <v>178</v>
      </c>
      <c r="I87" s="28" t="s">
        <v>26</v>
      </c>
      <c r="J87" s="28" t="s">
        <v>27</v>
      </c>
    </row>
    <row r="88" spans="1:10" s="19" customFormat="1" ht="16.5" x14ac:dyDescent="0.3">
      <c r="B88" s="58"/>
      <c r="C88" s="20"/>
      <c r="D88" s="71" t="s">
        <v>182</v>
      </c>
      <c r="E88" s="73" t="s">
        <v>37</v>
      </c>
      <c r="F88" s="46" t="s">
        <v>34</v>
      </c>
      <c r="G88" s="64" t="str">
        <f t="shared" ref="G88:G89" si="12">CONCATENATE(H88,I88)</f>
        <v>FAZENDA GRANDE II_CROQUI.pdf</v>
      </c>
      <c r="H88" s="51" t="s">
        <v>53</v>
      </c>
      <c r="I88" s="28" t="s">
        <v>27</v>
      </c>
      <c r="J88" s="28" t="s">
        <v>31</v>
      </c>
    </row>
    <row r="89" spans="1:10" s="19" customFormat="1" ht="16.5" x14ac:dyDescent="0.3">
      <c r="B89" s="58"/>
      <c r="C89" s="20"/>
      <c r="D89" s="71"/>
      <c r="E89" s="74"/>
      <c r="F89" s="46" t="s">
        <v>35</v>
      </c>
      <c r="G89" s="64" t="str">
        <f t="shared" si="12"/>
        <v>FAZENDA GRANDE II_PERFIS.pdf</v>
      </c>
      <c r="H89" s="51" t="s">
        <v>54</v>
      </c>
      <c r="I89" s="28" t="s">
        <v>27</v>
      </c>
      <c r="J89" s="28" t="s">
        <v>31</v>
      </c>
    </row>
    <row r="90" spans="1:10" s="19" customFormat="1" ht="17.25" thickBot="1" x14ac:dyDescent="0.35">
      <c r="B90" s="65"/>
      <c r="C90" s="66"/>
      <c r="D90" s="72"/>
      <c r="E90" s="75"/>
      <c r="F90" s="67" t="s">
        <v>36</v>
      </c>
      <c r="G90" s="68" t="str">
        <f t="shared" ref="G90" si="13">CONCATENATE(H90,I90)</f>
        <v>FAZENDA GRANDE II_RELATORIO.pdf</v>
      </c>
      <c r="H90" s="51" t="s">
        <v>55</v>
      </c>
      <c r="I90" s="28" t="s">
        <v>27</v>
      </c>
      <c r="J90" s="28" t="s">
        <v>31</v>
      </c>
    </row>
    <row r="91" spans="1:10" s="12" customFormat="1" ht="16.5" x14ac:dyDescent="0.3">
      <c r="A91" s="7"/>
      <c r="B91" s="7"/>
      <c r="C91" s="94"/>
      <c r="D91" s="95" t="s">
        <v>183</v>
      </c>
      <c r="E91" s="119"/>
      <c r="F91" s="96"/>
      <c r="G91" s="97"/>
      <c r="H91" s="31"/>
      <c r="I91" s="31"/>
      <c r="J91" s="31"/>
    </row>
    <row r="92" spans="1:10" s="12" customFormat="1" ht="16.5" x14ac:dyDescent="0.3">
      <c r="A92" s="7"/>
      <c r="B92" s="7"/>
      <c r="C92" s="98"/>
      <c r="D92" s="71"/>
      <c r="E92" s="120"/>
      <c r="F92" s="99"/>
      <c r="G92" s="100"/>
      <c r="H92" s="31"/>
      <c r="I92" s="31"/>
      <c r="J92" s="31"/>
    </row>
    <row r="93" spans="1:10" s="12" customFormat="1" ht="17.25" thickBot="1" x14ac:dyDescent="0.35">
      <c r="A93" s="7"/>
      <c r="B93" s="7"/>
      <c r="C93" s="98"/>
      <c r="D93" s="72"/>
      <c r="E93" s="121"/>
      <c r="F93" s="122"/>
      <c r="G93" s="123"/>
      <c r="H93" s="31"/>
      <c r="I93" s="31"/>
      <c r="J93" s="31"/>
    </row>
    <row r="94" spans="1:10" s="12" customFormat="1" ht="16.5" x14ac:dyDescent="0.3">
      <c r="A94" s="7"/>
      <c r="B94" s="7"/>
      <c r="C94" s="98"/>
      <c r="D94" s="71" t="s">
        <v>186</v>
      </c>
      <c r="E94" s="111" t="s">
        <v>184</v>
      </c>
      <c r="F94" s="96"/>
      <c r="G94" s="97" t="s">
        <v>187</v>
      </c>
      <c r="H94" s="31"/>
      <c r="I94" s="31"/>
      <c r="J94" s="31"/>
    </row>
    <row r="95" spans="1:10" x14ac:dyDescent="0.25">
      <c r="C95" s="101"/>
      <c r="D95" s="71"/>
      <c r="E95" s="114"/>
      <c r="F95" s="102"/>
      <c r="G95" s="103"/>
    </row>
    <row r="96" spans="1:10" s="1" customFormat="1" ht="15.75" thickBot="1" x14ac:dyDescent="0.3">
      <c r="A96" s="5"/>
      <c r="B96" s="3"/>
      <c r="C96" s="104"/>
      <c r="D96" s="72"/>
      <c r="E96" s="117"/>
      <c r="F96" s="118"/>
      <c r="G96" s="110"/>
      <c r="H96" s="32"/>
      <c r="I96" s="32"/>
      <c r="J96" s="32"/>
    </row>
    <row r="97" spans="1:10" s="1" customFormat="1" x14ac:dyDescent="0.25">
      <c r="A97" s="5"/>
      <c r="B97" s="5"/>
      <c r="C97" s="101"/>
      <c r="D97" s="106"/>
      <c r="E97" s="111" t="s">
        <v>185</v>
      </c>
      <c r="F97" s="112"/>
      <c r="G97" s="113" t="s">
        <v>188</v>
      </c>
      <c r="H97" s="32"/>
      <c r="I97" s="32"/>
      <c r="J97" s="32"/>
    </row>
    <row r="98" spans="1:10" s="1" customFormat="1" x14ac:dyDescent="0.25">
      <c r="A98" s="5"/>
      <c r="B98" s="5"/>
      <c r="C98" s="101"/>
      <c r="D98" s="106"/>
      <c r="E98" s="114"/>
      <c r="F98" s="102"/>
      <c r="G98" s="105" t="s">
        <v>189</v>
      </c>
      <c r="H98" s="32"/>
      <c r="I98" s="32"/>
      <c r="J98" s="32"/>
    </row>
    <row r="99" spans="1:10" x14ac:dyDescent="0.25">
      <c r="C99" s="101"/>
      <c r="D99" s="106"/>
      <c r="E99" s="114"/>
      <c r="F99" s="102"/>
      <c r="G99" s="105" t="s">
        <v>190</v>
      </c>
    </row>
    <row r="100" spans="1:10" x14ac:dyDescent="0.25">
      <c r="C100" s="101"/>
      <c r="D100" s="106"/>
      <c r="E100" s="115"/>
      <c r="F100" s="102"/>
      <c r="G100" s="105" t="s">
        <v>191</v>
      </c>
    </row>
    <row r="101" spans="1:10" x14ac:dyDescent="0.25">
      <c r="C101" s="101"/>
      <c r="D101" s="106"/>
      <c r="E101" s="115"/>
      <c r="F101" s="102"/>
      <c r="G101" s="105" t="s">
        <v>192</v>
      </c>
    </row>
    <row r="102" spans="1:10" ht="15.75" thickBot="1" x14ac:dyDescent="0.3">
      <c r="C102" s="107"/>
      <c r="D102" s="108"/>
      <c r="E102" s="116"/>
      <c r="F102" s="109"/>
      <c r="G102" s="110" t="s">
        <v>193</v>
      </c>
    </row>
  </sheetData>
  <mergeCells count="22">
    <mergeCell ref="D94:D96"/>
    <mergeCell ref="E94:E96"/>
    <mergeCell ref="E97:E99"/>
    <mergeCell ref="D7:D42"/>
    <mergeCell ref="E37:E42"/>
    <mergeCell ref="E7:E36"/>
    <mergeCell ref="E45:E47"/>
    <mergeCell ref="E48:E51"/>
    <mergeCell ref="D43:D82"/>
    <mergeCell ref="E77:E81"/>
    <mergeCell ref="E43:E44"/>
    <mergeCell ref="E72:E75"/>
    <mergeCell ref="B1:G1"/>
    <mergeCell ref="B2:G2"/>
    <mergeCell ref="D4:E5"/>
    <mergeCell ref="C4:C5"/>
    <mergeCell ref="F4:F5"/>
    <mergeCell ref="D83:D87"/>
    <mergeCell ref="E84:E86"/>
    <mergeCell ref="D88:D90"/>
    <mergeCell ref="E88:E90"/>
    <mergeCell ref="D91:D93"/>
  </mergeCells>
  <pageMargins left="0.23622047244094491" right="0.23622047244094491" top="0.39370078740157483" bottom="0.6692913385826772" header="0.39370078740157483" footer="0.31496062992125984"/>
  <pageSetup paperSize="9" scale="40" orientation="landscape" r:id="rId1"/>
  <headerFooter>
    <oddFooter>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CAJAZEIRAS</vt:lpstr>
      <vt:lpstr>CAJAZEIRAS!Area_de_impressao</vt:lpstr>
      <vt:lpstr>CAJAZEIRAS!Titulos_de_impressao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 Quattrocchi - ADM</dc:creator>
  <cp:lastModifiedBy>Thays Gabrielly de Lima Bastos</cp:lastModifiedBy>
  <cp:lastPrinted>2017-03-14T11:12:52Z</cp:lastPrinted>
  <dcterms:created xsi:type="dcterms:W3CDTF">2016-04-29T15:08:25Z</dcterms:created>
  <dcterms:modified xsi:type="dcterms:W3CDTF">2018-04-25T18:36:34Z</dcterms:modified>
</cp:coreProperties>
</file>